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6433D46-919F-4BCA-9B2E-FA8BD875D01E}" xr6:coauthVersionLast="37" xr6:coauthVersionMax="47" xr10:uidLastSave="{00000000-0000-0000-0000-000000000000}"/>
  <bookViews>
    <workbookView xWindow="0" yWindow="780" windowWidth="28800" windowHeight="12225" activeTab="2" xr2:uid="{00000000-000D-0000-FFFF-FFFF00000000}"/>
  </bookViews>
  <sheets>
    <sheet name="Raw Data" sheetId="3" r:id="rId1"/>
    <sheet name="Data" sheetId="1" r:id="rId2"/>
    <sheet name="Blank corrected" sheetId="4" r:id="rId3"/>
  </sheets>
  <definedNames>
    <definedName name="ExternalData_1" localSheetId="0" hidden="1">'Raw Data'!$A$1:$N$120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R3" i="1"/>
  <c r="S3" i="1"/>
  <c r="Q4" i="1"/>
  <c r="R4" i="1"/>
  <c r="S4" i="1"/>
  <c r="Q5" i="1"/>
  <c r="R5" i="1"/>
  <c r="S5" i="1"/>
  <c r="Q6" i="1"/>
  <c r="R6" i="1"/>
  <c r="S6" i="1"/>
  <c r="Q7" i="1"/>
  <c r="R7" i="1"/>
  <c r="S7" i="1"/>
  <c r="Q8" i="1"/>
  <c r="R8" i="1"/>
  <c r="S8" i="1"/>
  <c r="Q9" i="1"/>
  <c r="R9" i="1"/>
  <c r="S9" i="1"/>
  <c r="Q10" i="1"/>
  <c r="R10" i="1"/>
  <c r="S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6" i="1"/>
  <c r="R16" i="1"/>
  <c r="S16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Q37" i="1"/>
  <c r="R37" i="1"/>
  <c r="S37" i="1"/>
  <c r="Q38" i="1"/>
  <c r="R38" i="1"/>
  <c r="S38" i="1"/>
  <c r="Q39" i="1"/>
  <c r="R39" i="1"/>
  <c r="S39" i="1"/>
  <c r="Q40" i="1"/>
  <c r="R40" i="1"/>
  <c r="S40" i="1"/>
  <c r="Q41" i="1"/>
  <c r="R41" i="1"/>
  <c r="S41" i="1"/>
  <c r="Q42" i="1"/>
  <c r="R42" i="1"/>
  <c r="S42" i="1"/>
  <c r="Q43" i="1"/>
  <c r="R43" i="1"/>
  <c r="S43" i="1"/>
  <c r="Q44" i="1"/>
  <c r="R44" i="1"/>
  <c r="S44" i="1"/>
  <c r="Q45" i="1"/>
  <c r="R45" i="1"/>
  <c r="S45" i="1"/>
  <c r="Q46" i="1"/>
  <c r="R46" i="1"/>
  <c r="S46" i="1"/>
  <c r="Q47" i="1"/>
  <c r="R47" i="1"/>
  <c r="S47" i="1"/>
  <c r="Q48" i="1"/>
  <c r="R48" i="1"/>
  <c r="S48" i="1"/>
  <c r="Q49" i="1"/>
  <c r="R49" i="1"/>
  <c r="S49" i="1"/>
  <c r="Q50" i="1"/>
  <c r="R50" i="1"/>
  <c r="S50" i="1"/>
  <c r="Q51" i="1"/>
  <c r="R51" i="1"/>
  <c r="S51" i="1"/>
  <c r="Q52" i="1"/>
  <c r="R52" i="1"/>
  <c r="S52" i="1"/>
  <c r="Q53" i="1"/>
  <c r="R53" i="1"/>
  <c r="S53" i="1"/>
  <c r="Q54" i="1"/>
  <c r="R54" i="1"/>
  <c r="S54" i="1"/>
  <c r="Q55" i="1"/>
  <c r="R55" i="1"/>
  <c r="S55" i="1"/>
  <c r="Q56" i="1"/>
  <c r="R56" i="1"/>
  <c r="S56" i="1"/>
  <c r="Q57" i="1"/>
  <c r="R57" i="1"/>
  <c r="S57" i="1"/>
  <c r="Q58" i="1"/>
  <c r="R58" i="1"/>
  <c r="S58" i="1"/>
  <c r="Q59" i="1"/>
  <c r="R59" i="1"/>
  <c r="S59" i="1"/>
  <c r="Q60" i="1"/>
  <c r="R60" i="1"/>
  <c r="S60" i="1"/>
  <c r="Q61" i="1"/>
  <c r="R61" i="1"/>
  <c r="S61" i="1"/>
  <c r="Q62" i="1"/>
  <c r="R62" i="1"/>
  <c r="S62" i="1"/>
  <c r="Q63" i="1"/>
  <c r="R63" i="1"/>
  <c r="S63" i="1"/>
  <c r="Q64" i="1"/>
  <c r="R64" i="1"/>
  <c r="S64" i="1"/>
  <c r="Q65" i="1"/>
  <c r="R65" i="1"/>
  <c r="S65" i="1"/>
  <c r="Q66" i="1"/>
  <c r="R66" i="1"/>
  <c r="S66" i="1"/>
  <c r="Q67" i="1"/>
  <c r="R67" i="1"/>
  <c r="S67" i="1"/>
  <c r="Q68" i="1"/>
  <c r="R68" i="1"/>
  <c r="S68" i="1"/>
  <c r="Q69" i="1"/>
  <c r="R69" i="1"/>
  <c r="S69" i="1"/>
  <c r="Q70" i="1"/>
  <c r="R70" i="1"/>
  <c r="S70" i="1"/>
  <c r="T70" i="1" s="1"/>
  <c r="Q71" i="1"/>
  <c r="R71" i="1"/>
  <c r="S71" i="1"/>
  <c r="Q72" i="1"/>
  <c r="R72" i="1"/>
  <c r="S72" i="1"/>
  <c r="Q73" i="1"/>
  <c r="R73" i="1"/>
  <c r="S73" i="1"/>
  <c r="Q74" i="1"/>
  <c r="R74" i="1"/>
  <c r="S74" i="1"/>
  <c r="Q75" i="1"/>
  <c r="R75" i="1"/>
  <c r="S75" i="1"/>
  <c r="Q76" i="1"/>
  <c r="R76" i="1"/>
  <c r="S76" i="1"/>
  <c r="Q77" i="1"/>
  <c r="R77" i="1"/>
  <c r="S77" i="1"/>
  <c r="Q78" i="1"/>
  <c r="R78" i="1"/>
  <c r="S78" i="1"/>
  <c r="T78" i="1" s="1"/>
  <c r="Q79" i="1"/>
  <c r="R79" i="1"/>
  <c r="S79" i="1"/>
  <c r="Q80" i="1"/>
  <c r="R80" i="1"/>
  <c r="S80" i="1"/>
  <c r="Q81" i="1"/>
  <c r="R81" i="1"/>
  <c r="S81" i="1"/>
  <c r="Q82" i="1"/>
  <c r="R82" i="1"/>
  <c r="S82" i="1"/>
  <c r="Q83" i="1"/>
  <c r="R83" i="1"/>
  <c r="S83" i="1"/>
  <c r="Q84" i="1"/>
  <c r="R84" i="1"/>
  <c r="S84" i="1"/>
  <c r="Q85" i="1"/>
  <c r="R85" i="1"/>
  <c r="S85" i="1"/>
  <c r="Q86" i="1"/>
  <c r="R86" i="1"/>
  <c r="S86" i="1"/>
  <c r="T86" i="1" s="1"/>
  <c r="Q87" i="1"/>
  <c r="R87" i="1"/>
  <c r="S87" i="1"/>
  <c r="Q88" i="1"/>
  <c r="R88" i="1"/>
  <c r="S88" i="1"/>
  <c r="Q89" i="1"/>
  <c r="R89" i="1"/>
  <c r="S89" i="1"/>
  <c r="Q90" i="1"/>
  <c r="R90" i="1"/>
  <c r="S90" i="1"/>
  <c r="Q91" i="1"/>
  <c r="R91" i="1"/>
  <c r="S91" i="1"/>
  <c r="Q92" i="1"/>
  <c r="R92" i="1"/>
  <c r="S92" i="1"/>
  <c r="Q93" i="1"/>
  <c r="R93" i="1"/>
  <c r="S93" i="1"/>
  <c r="Q94" i="1"/>
  <c r="R94" i="1"/>
  <c r="S94" i="1"/>
  <c r="Q95" i="1"/>
  <c r="R95" i="1"/>
  <c r="S95" i="1"/>
  <c r="Q96" i="1"/>
  <c r="R96" i="1"/>
  <c r="S96" i="1"/>
  <c r="Q97" i="1"/>
  <c r="R97" i="1"/>
  <c r="S97" i="1"/>
  <c r="Q98" i="1"/>
  <c r="R98" i="1"/>
  <c r="S98" i="1"/>
  <c r="Q99" i="1"/>
  <c r="R99" i="1"/>
  <c r="S99" i="1"/>
  <c r="Q100" i="1"/>
  <c r="R100" i="1"/>
  <c r="S100" i="1"/>
  <c r="Q101" i="1"/>
  <c r="R101" i="1"/>
  <c r="S101" i="1"/>
  <c r="Q102" i="1"/>
  <c r="R102" i="1"/>
  <c r="S102" i="1"/>
  <c r="Q103" i="1"/>
  <c r="R103" i="1"/>
  <c r="S103" i="1"/>
  <c r="Q104" i="1"/>
  <c r="R104" i="1"/>
  <c r="S104" i="1"/>
  <c r="Q105" i="1"/>
  <c r="R105" i="1"/>
  <c r="S105" i="1"/>
  <c r="Q106" i="1"/>
  <c r="R106" i="1"/>
  <c r="S106" i="1"/>
  <c r="Q107" i="1"/>
  <c r="R107" i="1"/>
  <c r="S107" i="1"/>
  <c r="Q108" i="1"/>
  <c r="R108" i="1"/>
  <c r="S108" i="1"/>
  <c r="Q109" i="1"/>
  <c r="R109" i="1"/>
  <c r="S109" i="1"/>
  <c r="Q110" i="1"/>
  <c r="R110" i="1"/>
  <c r="S110" i="1"/>
  <c r="Q111" i="1"/>
  <c r="R111" i="1"/>
  <c r="S111" i="1"/>
  <c r="Q112" i="1"/>
  <c r="R112" i="1"/>
  <c r="S112" i="1"/>
  <c r="L3" i="1"/>
  <c r="M3" i="1"/>
  <c r="N3" i="1"/>
  <c r="L4" i="1"/>
  <c r="M4" i="1"/>
  <c r="N4" i="1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P51" i="1" s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P56" i="1" s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P67" i="1" s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P72" i="1" s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P83" i="1" s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P88" i="1" s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O98" i="1" s="1"/>
  <c r="L99" i="1"/>
  <c r="M99" i="1"/>
  <c r="P99" i="1" s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P104" i="1" s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G3" i="1"/>
  <c r="H3" i="1"/>
  <c r="I3" i="1"/>
  <c r="G4" i="1"/>
  <c r="H4" i="1"/>
  <c r="I4" i="1"/>
  <c r="G5" i="1"/>
  <c r="H5" i="1"/>
  <c r="I5" i="1"/>
  <c r="G6" i="1"/>
  <c r="H6" i="1"/>
  <c r="I6" i="1"/>
  <c r="G7" i="1"/>
  <c r="H7" i="1"/>
  <c r="I7" i="1"/>
  <c r="G8" i="1"/>
  <c r="H8" i="1"/>
  <c r="I8" i="1"/>
  <c r="G9" i="1"/>
  <c r="K9" i="1" s="1"/>
  <c r="F9" i="4" s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J25" i="1" s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K35" i="1" s="1"/>
  <c r="F35" i="4" s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B81" i="4" s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B89" i="4" s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B97" i="4" s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B3" i="1"/>
  <c r="E3" i="1" s="1"/>
  <c r="C3" i="1"/>
  <c r="D3" i="1"/>
  <c r="B4" i="1"/>
  <c r="C4" i="1"/>
  <c r="D4" i="1"/>
  <c r="E4" i="1" s="1"/>
  <c r="B5" i="1"/>
  <c r="C5" i="1"/>
  <c r="D5" i="1"/>
  <c r="E5" i="1" s="1"/>
  <c r="B6" i="1"/>
  <c r="C6" i="1"/>
  <c r="D6" i="1"/>
  <c r="B7" i="1"/>
  <c r="C7" i="1"/>
  <c r="D7" i="1"/>
  <c r="B8" i="1"/>
  <c r="C8" i="1"/>
  <c r="E8" i="1" s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F12" i="1" s="1"/>
  <c r="B13" i="1"/>
  <c r="F13" i="1" s="1"/>
  <c r="C13" i="1"/>
  <c r="D13" i="1"/>
  <c r="E13" i="1" s="1"/>
  <c r="B14" i="1"/>
  <c r="C14" i="1"/>
  <c r="D14" i="1"/>
  <c r="B15" i="1"/>
  <c r="C15" i="1"/>
  <c r="E15" i="1" s="1"/>
  <c r="D15" i="1"/>
  <c r="F15" i="1" s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E20" i="1" s="1"/>
  <c r="B21" i="1"/>
  <c r="C21" i="1"/>
  <c r="D21" i="1"/>
  <c r="E21" i="1" s="1"/>
  <c r="B22" i="1"/>
  <c r="C22" i="1"/>
  <c r="D22" i="1"/>
  <c r="B23" i="1"/>
  <c r="C23" i="1"/>
  <c r="F23" i="1" s="1"/>
  <c r="D23" i="1"/>
  <c r="B24" i="1"/>
  <c r="C24" i="1"/>
  <c r="F24" i="1" s="1"/>
  <c r="D24" i="1"/>
  <c r="B25" i="1"/>
  <c r="F25" i="1" s="1"/>
  <c r="C25" i="1"/>
  <c r="D25" i="1"/>
  <c r="B26" i="1"/>
  <c r="C26" i="1"/>
  <c r="D26" i="1"/>
  <c r="B27" i="1"/>
  <c r="F27" i="1" s="1"/>
  <c r="C27" i="1"/>
  <c r="D27" i="1"/>
  <c r="B28" i="1"/>
  <c r="C28" i="1"/>
  <c r="D28" i="1"/>
  <c r="E28" i="1" s="1"/>
  <c r="B29" i="1"/>
  <c r="F29" i="1" s="1"/>
  <c r="C29" i="1"/>
  <c r="D29" i="1"/>
  <c r="E29" i="1" s="1"/>
  <c r="B30" i="1"/>
  <c r="C30" i="1"/>
  <c r="D30" i="1"/>
  <c r="B31" i="1"/>
  <c r="C31" i="1"/>
  <c r="D31" i="1"/>
  <c r="E31" i="1" s="1"/>
  <c r="B32" i="1"/>
  <c r="C32" i="1"/>
  <c r="E32" i="1" s="1"/>
  <c r="D32" i="1"/>
  <c r="B33" i="1"/>
  <c r="C33" i="1"/>
  <c r="D33" i="1"/>
  <c r="B34" i="1"/>
  <c r="C34" i="1"/>
  <c r="D34" i="1"/>
  <c r="B35" i="1"/>
  <c r="E35" i="1" s="1"/>
  <c r="C35" i="1"/>
  <c r="D35" i="1"/>
  <c r="B36" i="1"/>
  <c r="C36" i="1"/>
  <c r="D36" i="1"/>
  <c r="F36" i="1" s="1"/>
  <c r="B37" i="1"/>
  <c r="C37" i="1"/>
  <c r="D37" i="1"/>
  <c r="E37" i="1" s="1"/>
  <c r="B38" i="1"/>
  <c r="C38" i="1"/>
  <c r="D38" i="1"/>
  <c r="B39" i="1"/>
  <c r="C39" i="1"/>
  <c r="F39" i="1" s="1"/>
  <c r="D39" i="1"/>
  <c r="B40" i="1"/>
  <c r="C40" i="1"/>
  <c r="E40" i="1" s="1"/>
  <c r="D40" i="1"/>
  <c r="B41" i="1"/>
  <c r="C41" i="1"/>
  <c r="D41" i="1"/>
  <c r="B42" i="1"/>
  <c r="C42" i="1"/>
  <c r="D42" i="1"/>
  <c r="B43" i="1"/>
  <c r="E43" i="1" s="1"/>
  <c r="C43" i="1"/>
  <c r="D43" i="1"/>
  <c r="B44" i="1"/>
  <c r="C44" i="1"/>
  <c r="D44" i="1"/>
  <c r="E44" i="1" s="1"/>
  <c r="B45" i="1"/>
  <c r="C45" i="1"/>
  <c r="D45" i="1"/>
  <c r="E45" i="1" s="1"/>
  <c r="B46" i="1"/>
  <c r="C46" i="1"/>
  <c r="D46" i="1"/>
  <c r="B47" i="1"/>
  <c r="C47" i="1"/>
  <c r="D47" i="1"/>
  <c r="B48" i="1"/>
  <c r="C48" i="1"/>
  <c r="F48" i="1" s="1"/>
  <c r="D48" i="1"/>
  <c r="B49" i="1"/>
  <c r="C49" i="1"/>
  <c r="D49" i="1"/>
  <c r="B50" i="1"/>
  <c r="C50" i="1"/>
  <c r="D50" i="1"/>
  <c r="B51" i="1"/>
  <c r="F51" i="1" s="1"/>
  <c r="C51" i="1"/>
  <c r="D51" i="1"/>
  <c r="B52" i="1"/>
  <c r="C52" i="1"/>
  <c r="D52" i="1"/>
  <c r="E52" i="1" s="1"/>
  <c r="B53" i="1"/>
  <c r="C53" i="1"/>
  <c r="D53" i="1"/>
  <c r="E53" i="1" s="1"/>
  <c r="B54" i="1"/>
  <c r="C54" i="1"/>
  <c r="D54" i="1"/>
  <c r="B55" i="1"/>
  <c r="C55" i="1"/>
  <c r="D55" i="1"/>
  <c r="B56" i="1"/>
  <c r="C56" i="1"/>
  <c r="E56" i="1" s="1"/>
  <c r="D56" i="1"/>
  <c r="B57" i="1"/>
  <c r="C57" i="1"/>
  <c r="D57" i="1"/>
  <c r="B58" i="1"/>
  <c r="C58" i="1"/>
  <c r="D58" i="1"/>
  <c r="B59" i="1"/>
  <c r="E59" i="1" s="1"/>
  <c r="C59" i="1"/>
  <c r="D59" i="1"/>
  <c r="B60" i="1"/>
  <c r="C60" i="1"/>
  <c r="D60" i="1"/>
  <c r="F60" i="1" s="1"/>
  <c r="B61" i="1"/>
  <c r="C61" i="1"/>
  <c r="D61" i="1"/>
  <c r="E61" i="1" s="1"/>
  <c r="B62" i="1"/>
  <c r="C62" i="1"/>
  <c r="D62" i="1"/>
  <c r="B63" i="1"/>
  <c r="C63" i="1"/>
  <c r="F63" i="1" s="1"/>
  <c r="D63" i="1"/>
  <c r="B64" i="1"/>
  <c r="C64" i="1"/>
  <c r="E64" i="1" s="1"/>
  <c r="D64" i="1"/>
  <c r="B65" i="1"/>
  <c r="C65" i="1"/>
  <c r="D65" i="1"/>
  <c r="B66" i="1"/>
  <c r="C66" i="1"/>
  <c r="D66" i="1"/>
  <c r="B67" i="1"/>
  <c r="E67" i="1" s="1"/>
  <c r="C67" i="1"/>
  <c r="D67" i="1"/>
  <c r="B68" i="1"/>
  <c r="C68" i="1"/>
  <c r="D68" i="1"/>
  <c r="E68" i="1" s="1"/>
  <c r="B69" i="1"/>
  <c r="C69" i="1"/>
  <c r="D69" i="1"/>
  <c r="B70" i="1"/>
  <c r="C70" i="1"/>
  <c r="D70" i="1"/>
  <c r="B71" i="1"/>
  <c r="C71" i="1"/>
  <c r="F71" i="1" s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E76" i="1" s="1"/>
  <c r="B77" i="1"/>
  <c r="E77" i="1" s="1"/>
  <c r="C77" i="1"/>
  <c r="D77" i="1"/>
  <c r="B78" i="1"/>
  <c r="C78" i="1"/>
  <c r="D78" i="1"/>
  <c r="B79" i="1"/>
  <c r="C79" i="1"/>
  <c r="D79" i="1"/>
  <c r="B80" i="1"/>
  <c r="C80" i="1"/>
  <c r="D80" i="1"/>
  <c r="B81" i="1"/>
  <c r="E81" i="1" s="1"/>
  <c r="C81" i="1"/>
  <c r="D81" i="1"/>
  <c r="B82" i="1"/>
  <c r="C82" i="1"/>
  <c r="D82" i="1"/>
  <c r="B83" i="1"/>
  <c r="F83" i="1" s="1"/>
  <c r="C83" i="1"/>
  <c r="D83" i="1"/>
  <c r="B84" i="1"/>
  <c r="C84" i="1"/>
  <c r="D84" i="1"/>
  <c r="E84" i="1" s="1"/>
  <c r="B85" i="1"/>
  <c r="C85" i="1"/>
  <c r="D85" i="1"/>
  <c r="B86" i="1"/>
  <c r="C86" i="1"/>
  <c r="D86" i="1"/>
  <c r="B87" i="1"/>
  <c r="C87" i="1"/>
  <c r="D87" i="1"/>
  <c r="B88" i="1"/>
  <c r="C88" i="1"/>
  <c r="E88" i="1" s="1"/>
  <c r="D88" i="1"/>
  <c r="B89" i="1"/>
  <c r="F89" i="1" s="1"/>
  <c r="C89" i="1"/>
  <c r="D89" i="1"/>
  <c r="B90" i="1"/>
  <c r="C90" i="1"/>
  <c r="D90" i="1"/>
  <c r="B91" i="1"/>
  <c r="F91" i="1" s="1"/>
  <c r="C91" i="1"/>
  <c r="D91" i="1"/>
  <c r="B92" i="1"/>
  <c r="C92" i="1"/>
  <c r="D92" i="1"/>
  <c r="E92" i="1" s="1"/>
  <c r="B93" i="1"/>
  <c r="F93" i="1" s="1"/>
  <c r="C93" i="1"/>
  <c r="D93" i="1"/>
  <c r="B94" i="1"/>
  <c r="C94" i="1"/>
  <c r="D94" i="1"/>
  <c r="B95" i="1"/>
  <c r="C95" i="1"/>
  <c r="E95" i="1" s="1"/>
  <c r="D95" i="1"/>
  <c r="B96" i="1"/>
  <c r="C96" i="1"/>
  <c r="F96" i="1" s="1"/>
  <c r="D96" i="1"/>
  <c r="B97" i="1"/>
  <c r="E97" i="1" s="1"/>
  <c r="C97" i="1"/>
  <c r="D97" i="1"/>
  <c r="B98" i="1"/>
  <c r="C98" i="1"/>
  <c r="D98" i="1"/>
  <c r="B99" i="1"/>
  <c r="E99" i="1" s="1"/>
  <c r="C99" i="1"/>
  <c r="D99" i="1"/>
  <c r="B100" i="1"/>
  <c r="C100" i="1"/>
  <c r="D100" i="1"/>
  <c r="F100" i="1" s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F107" i="1" s="1"/>
  <c r="C107" i="1"/>
  <c r="D107" i="1"/>
  <c r="B108" i="1"/>
  <c r="C108" i="1"/>
  <c r="D108" i="1"/>
  <c r="F108" i="1" s="1"/>
  <c r="B109" i="1"/>
  <c r="C109" i="1"/>
  <c r="D109" i="1"/>
  <c r="B110" i="1"/>
  <c r="C110" i="1"/>
  <c r="D110" i="1"/>
  <c r="B111" i="1"/>
  <c r="C111" i="1"/>
  <c r="F111" i="1" s="1"/>
  <c r="D111" i="1"/>
  <c r="B112" i="1"/>
  <c r="C112" i="1"/>
  <c r="D112" i="1"/>
  <c r="S2" i="1"/>
  <c r="R2" i="1"/>
  <c r="Q2" i="1"/>
  <c r="N2" i="1"/>
  <c r="M2" i="1"/>
  <c r="L2" i="1"/>
  <c r="I2" i="1"/>
  <c r="H2" i="1"/>
  <c r="G2" i="1"/>
  <c r="D2" i="1"/>
  <c r="C2" i="1"/>
  <c r="B2" i="1"/>
  <c r="F5" i="1"/>
  <c r="F17" i="1"/>
  <c r="E23" i="1"/>
  <c r="F31" i="1"/>
  <c r="F35" i="1"/>
  <c r="F41" i="1"/>
  <c r="F47" i="1"/>
  <c r="F49" i="1"/>
  <c r="E57" i="1"/>
  <c r="F57" i="1"/>
  <c r="E63" i="1"/>
  <c r="F65" i="1"/>
  <c r="E71" i="1"/>
  <c r="E72" i="1"/>
  <c r="F73" i="1"/>
  <c r="F79" i="1"/>
  <c r="F81" i="1"/>
  <c r="E83" i="1"/>
  <c r="E89" i="1"/>
  <c r="E91" i="1"/>
  <c r="E100" i="1"/>
  <c r="E105" i="1"/>
  <c r="F105" i="1"/>
  <c r="E108" i="1"/>
  <c r="F109" i="1"/>
  <c r="T3" i="1"/>
  <c r="U3" i="1"/>
  <c r="T4" i="1"/>
  <c r="U4" i="1"/>
  <c r="T5" i="1"/>
  <c r="O5" i="4" s="1"/>
  <c r="U5" i="1"/>
  <c r="U6" i="1"/>
  <c r="T7" i="1"/>
  <c r="U7" i="1"/>
  <c r="T8" i="1"/>
  <c r="U8" i="1"/>
  <c r="T9" i="1"/>
  <c r="U9" i="1"/>
  <c r="T11" i="1"/>
  <c r="U11" i="1"/>
  <c r="T12" i="1"/>
  <c r="U12" i="1"/>
  <c r="T13" i="1"/>
  <c r="U13" i="1"/>
  <c r="T15" i="1"/>
  <c r="U15" i="1"/>
  <c r="T16" i="1"/>
  <c r="U16" i="1"/>
  <c r="T17" i="1"/>
  <c r="U17" i="1"/>
  <c r="U18" i="1"/>
  <c r="T19" i="1"/>
  <c r="U19" i="1"/>
  <c r="T20" i="1"/>
  <c r="U20" i="1"/>
  <c r="T21" i="1"/>
  <c r="U21" i="1"/>
  <c r="T23" i="1"/>
  <c r="U23" i="1"/>
  <c r="T24" i="1"/>
  <c r="U24" i="1"/>
  <c r="T25" i="1"/>
  <c r="U25" i="1"/>
  <c r="T27" i="1"/>
  <c r="U27" i="1"/>
  <c r="T28" i="1"/>
  <c r="O28" i="4" s="1"/>
  <c r="U28" i="1"/>
  <c r="T29" i="1"/>
  <c r="U29" i="1"/>
  <c r="U30" i="1"/>
  <c r="T31" i="1"/>
  <c r="U31" i="1"/>
  <c r="T32" i="1"/>
  <c r="U32" i="1"/>
  <c r="T33" i="1"/>
  <c r="U33" i="1"/>
  <c r="T35" i="1"/>
  <c r="U35" i="1"/>
  <c r="T36" i="1"/>
  <c r="U36" i="1"/>
  <c r="T37" i="1"/>
  <c r="U37" i="1"/>
  <c r="T39" i="1"/>
  <c r="U39" i="1"/>
  <c r="T40" i="1"/>
  <c r="U40" i="1"/>
  <c r="T41" i="1"/>
  <c r="U41" i="1"/>
  <c r="T43" i="1"/>
  <c r="U43" i="1"/>
  <c r="T44" i="1"/>
  <c r="U44" i="1"/>
  <c r="T45" i="1"/>
  <c r="U45" i="1"/>
  <c r="T47" i="1"/>
  <c r="U47" i="1"/>
  <c r="T48" i="1"/>
  <c r="U48" i="1"/>
  <c r="T49" i="1"/>
  <c r="U49" i="1"/>
  <c r="T51" i="1"/>
  <c r="U51" i="1"/>
  <c r="T52" i="1"/>
  <c r="U52" i="1"/>
  <c r="T53" i="1"/>
  <c r="U53" i="1"/>
  <c r="U54" i="1"/>
  <c r="T55" i="1"/>
  <c r="U55" i="1"/>
  <c r="T56" i="1"/>
  <c r="U56" i="1"/>
  <c r="T57" i="1"/>
  <c r="U57" i="1"/>
  <c r="T59" i="1"/>
  <c r="U59" i="1"/>
  <c r="T60" i="1"/>
  <c r="U60" i="1"/>
  <c r="T61" i="1"/>
  <c r="O61" i="4" s="1"/>
  <c r="U61" i="1"/>
  <c r="T63" i="1"/>
  <c r="U63" i="1"/>
  <c r="T64" i="1"/>
  <c r="U64" i="1"/>
  <c r="T65" i="1"/>
  <c r="U65" i="1"/>
  <c r="U66" i="1"/>
  <c r="T67" i="1"/>
  <c r="U67" i="1"/>
  <c r="T68" i="1"/>
  <c r="U68" i="1"/>
  <c r="T69" i="1"/>
  <c r="U69" i="1"/>
  <c r="T71" i="1"/>
  <c r="U71" i="1"/>
  <c r="T72" i="1"/>
  <c r="U72" i="1"/>
  <c r="T73" i="1"/>
  <c r="U73" i="1"/>
  <c r="T75" i="1"/>
  <c r="U75" i="1"/>
  <c r="T76" i="1"/>
  <c r="U76" i="1"/>
  <c r="T77" i="1"/>
  <c r="U77" i="1"/>
  <c r="U78" i="1"/>
  <c r="T79" i="1"/>
  <c r="U79" i="1"/>
  <c r="T80" i="1"/>
  <c r="U80" i="1"/>
  <c r="T81" i="1"/>
  <c r="O81" i="4" s="1"/>
  <c r="U81" i="1"/>
  <c r="T83" i="1"/>
  <c r="U83" i="1"/>
  <c r="T84" i="1"/>
  <c r="U84" i="1"/>
  <c r="T85" i="1"/>
  <c r="U85" i="1"/>
  <c r="T87" i="1"/>
  <c r="U87" i="1"/>
  <c r="T88" i="1"/>
  <c r="U88" i="1"/>
  <c r="T89" i="1"/>
  <c r="O89" i="4" s="1"/>
  <c r="U89" i="1"/>
  <c r="U90" i="1"/>
  <c r="T91" i="1"/>
  <c r="U91" i="1"/>
  <c r="T92" i="1"/>
  <c r="O92" i="4" s="1"/>
  <c r="U92" i="1"/>
  <c r="T93" i="1"/>
  <c r="U93" i="1"/>
  <c r="T95" i="1"/>
  <c r="U95" i="1"/>
  <c r="T96" i="1"/>
  <c r="U96" i="1"/>
  <c r="T97" i="1"/>
  <c r="O97" i="4" s="1"/>
  <c r="U97" i="1"/>
  <c r="T99" i="1"/>
  <c r="U99" i="1"/>
  <c r="T100" i="1"/>
  <c r="U100" i="1"/>
  <c r="T101" i="1"/>
  <c r="U101" i="1"/>
  <c r="U102" i="1"/>
  <c r="T103" i="1"/>
  <c r="U103" i="1"/>
  <c r="T104" i="1"/>
  <c r="U104" i="1"/>
  <c r="T105" i="1"/>
  <c r="O105" i="4" s="1"/>
  <c r="U105" i="1"/>
  <c r="T107" i="1"/>
  <c r="U107" i="1"/>
  <c r="T108" i="1"/>
  <c r="O108" i="4" s="1"/>
  <c r="U108" i="1"/>
  <c r="T109" i="1"/>
  <c r="U109" i="1"/>
  <c r="T111" i="1"/>
  <c r="U111" i="1"/>
  <c r="T112" i="1"/>
  <c r="U112" i="1"/>
  <c r="O3" i="1"/>
  <c r="P3" i="1"/>
  <c r="O4" i="1"/>
  <c r="P4" i="1"/>
  <c r="O5" i="1"/>
  <c r="P5" i="1"/>
  <c r="O7" i="1"/>
  <c r="P7" i="1"/>
  <c r="O8" i="1"/>
  <c r="P8" i="1"/>
  <c r="O9" i="1"/>
  <c r="P9" i="1"/>
  <c r="O11" i="1"/>
  <c r="P11" i="1"/>
  <c r="O12" i="1"/>
  <c r="P12" i="1"/>
  <c r="O13" i="1"/>
  <c r="P13" i="1"/>
  <c r="O15" i="1"/>
  <c r="P15" i="1"/>
  <c r="O16" i="1"/>
  <c r="P16" i="1"/>
  <c r="O17" i="1"/>
  <c r="P17" i="1"/>
  <c r="O19" i="1"/>
  <c r="P19" i="1"/>
  <c r="O20" i="1"/>
  <c r="P20" i="1"/>
  <c r="O21" i="1"/>
  <c r="P21" i="1"/>
  <c r="O23" i="1"/>
  <c r="J23" i="4" s="1"/>
  <c r="P23" i="1"/>
  <c r="O24" i="1"/>
  <c r="P24" i="1"/>
  <c r="O25" i="1"/>
  <c r="P25" i="1"/>
  <c r="O27" i="1"/>
  <c r="P27" i="1"/>
  <c r="O28" i="1"/>
  <c r="J28" i="4" s="1"/>
  <c r="P28" i="1"/>
  <c r="O29" i="1"/>
  <c r="P29" i="1"/>
  <c r="O31" i="1"/>
  <c r="P31" i="1"/>
  <c r="O32" i="1"/>
  <c r="P32" i="1"/>
  <c r="O33" i="1"/>
  <c r="P33" i="1"/>
  <c r="O35" i="1"/>
  <c r="P35" i="1"/>
  <c r="O36" i="1"/>
  <c r="P36" i="1"/>
  <c r="O37" i="1"/>
  <c r="J37" i="4" s="1"/>
  <c r="P37" i="1"/>
  <c r="O39" i="1"/>
  <c r="P39" i="1"/>
  <c r="O40" i="1"/>
  <c r="P40" i="1"/>
  <c r="O41" i="1"/>
  <c r="P41" i="1"/>
  <c r="O43" i="1"/>
  <c r="J43" i="4" s="1"/>
  <c r="P43" i="1"/>
  <c r="O44" i="1"/>
  <c r="J44" i="4" s="1"/>
  <c r="P44" i="1"/>
  <c r="O45" i="1"/>
  <c r="P45" i="1"/>
  <c r="O47" i="1"/>
  <c r="P47" i="1"/>
  <c r="O48" i="1"/>
  <c r="P48" i="1"/>
  <c r="O49" i="1"/>
  <c r="P49" i="1"/>
  <c r="O51" i="1"/>
  <c r="O52" i="1"/>
  <c r="P52" i="1"/>
  <c r="O53" i="1"/>
  <c r="P53" i="1"/>
  <c r="O55" i="1"/>
  <c r="P55" i="1"/>
  <c r="O56" i="1"/>
  <c r="O57" i="1"/>
  <c r="J57" i="4" s="1"/>
  <c r="P57" i="1"/>
  <c r="O59" i="1"/>
  <c r="P59" i="1"/>
  <c r="O60" i="1"/>
  <c r="P60" i="1"/>
  <c r="O61" i="1"/>
  <c r="J61" i="4" s="1"/>
  <c r="P61" i="1"/>
  <c r="O63" i="1"/>
  <c r="P63" i="1"/>
  <c r="O64" i="1"/>
  <c r="P64" i="1"/>
  <c r="O65" i="1"/>
  <c r="P65" i="1"/>
  <c r="O67" i="1"/>
  <c r="J67" i="4" s="1"/>
  <c r="O68" i="1"/>
  <c r="J68" i="4" s="1"/>
  <c r="P68" i="1"/>
  <c r="O69" i="1"/>
  <c r="P69" i="1"/>
  <c r="O71" i="1"/>
  <c r="P71" i="1"/>
  <c r="O72" i="1"/>
  <c r="O73" i="1"/>
  <c r="P73" i="1"/>
  <c r="O75" i="1"/>
  <c r="P75" i="1"/>
  <c r="O76" i="1"/>
  <c r="P76" i="1"/>
  <c r="O77" i="1"/>
  <c r="P77" i="1"/>
  <c r="O79" i="1"/>
  <c r="P79" i="1"/>
  <c r="O80" i="1"/>
  <c r="P80" i="1"/>
  <c r="O81" i="1"/>
  <c r="J81" i="4" s="1"/>
  <c r="P81" i="1"/>
  <c r="O83" i="1"/>
  <c r="O84" i="1"/>
  <c r="P84" i="1"/>
  <c r="O85" i="1"/>
  <c r="P85" i="1"/>
  <c r="O87" i="1"/>
  <c r="P87" i="1"/>
  <c r="O88" i="1"/>
  <c r="O89" i="1"/>
  <c r="J89" i="4" s="1"/>
  <c r="P89" i="1"/>
  <c r="O91" i="1"/>
  <c r="J91" i="4" s="1"/>
  <c r="P91" i="1"/>
  <c r="O92" i="1"/>
  <c r="J92" i="4" s="1"/>
  <c r="P92" i="1"/>
  <c r="O93" i="1"/>
  <c r="P93" i="1"/>
  <c r="O95" i="1"/>
  <c r="P95" i="1"/>
  <c r="O96" i="1"/>
  <c r="P96" i="1"/>
  <c r="O97" i="1"/>
  <c r="J97" i="4" s="1"/>
  <c r="P97" i="1"/>
  <c r="O99" i="1"/>
  <c r="O100" i="1"/>
  <c r="P100" i="1"/>
  <c r="O101" i="1"/>
  <c r="P101" i="1"/>
  <c r="O103" i="1"/>
  <c r="P103" i="1"/>
  <c r="O104" i="1"/>
  <c r="O105" i="1"/>
  <c r="J105" i="4" s="1"/>
  <c r="P105" i="1"/>
  <c r="O107" i="1"/>
  <c r="P107" i="1"/>
  <c r="O108" i="1"/>
  <c r="J108" i="4" s="1"/>
  <c r="P108" i="1"/>
  <c r="O109" i="1"/>
  <c r="P109" i="1"/>
  <c r="O111" i="1"/>
  <c r="P111" i="1"/>
  <c r="O112" i="1"/>
  <c r="P112" i="1"/>
  <c r="J3" i="1"/>
  <c r="K3" i="1"/>
  <c r="F3" i="4" s="1"/>
  <c r="J4" i="1"/>
  <c r="K4" i="1"/>
  <c r="F4" i="4" s="1"/>
  <c r="J5" i="1"/>
  <c r="E5" i="4" s="1"/>
  <c r="J7" i="1"/>
  <c r="K7" i="1"/>
  <c r="F7" i="4" s="1"/>
  <c r="J8" i="1"/>
  <c r="K8" i="1"/>
  <c r="F8" i="4" s="1"/>
  <c r="J9" i="1"/>
  <c r="J11" i="1"/>
  <c r="J12" i="1"/>
  <c r="K12" i="1"/>
  <c r="F12" i="4" s="1"/>
  <c r="J13" i="1"/>
  <c r="K13" i="1"/>
  <c r="F13" i="4" s="1"/>
  <c r="K14" i="1"/>
  <c r="F14" i="4" s="1"/>
  <c r="J15" i="1"/>
  <c r="K15" i="1"/>
  <c r="F15" i="4" s="1"/>
  <c r="K16" i="1"/>
  <c r="F16" i="4" s="1"/>
  <c r="J17" i="1"/>
  <c r="K17" i="1"/>
  <c r="F17" i="4" s="1"/>
  <c r="J19" i="1"/>
  <c r="K19" i="1"/>
  <c r="F19" i="4" s="1"/>
  <c r="J20" i="1"/>
  <c r="K20" i="1"/>
  <c r="F20" i="4" s="1"/>
  <c r="K21" i="1"/>
  <c r="F21" i="4" s="1"/>
  <c r="J23" i="1"/>
  <c r="K23" i="1"/>
  <c r="F23" i="4" s="1"/>
  <c r="J24" i="1"/>
  <c r="K24" i="1"/>
  <c r="F24" i="4" s="1"/>
  <c r="K25" i="1"/>
  <c r="F25" i="4" s="1"/>
  <c r="J27" i="1"/>
  <c r="K27" i="1"/>
  <c r="F27" i="4" s="1"/>
  <c r="J28" i="1"/>
  <c r="E28" i="4" s="1"/>
  <c r="K28" i="1"/>
  <c r="F28" i="4" s="1"/>
  <c r="J29" i="1"/>
  <c r="J31" i="1"/>
  <c r="K31" i="1"/>
  <c r="F31" i="4" s="1"/>
  <c r="J32" i="1"/>
  <c r="K32" i="1"/>
  <c r="F32" i="4" s="1"/>
  <c r="J33" i="1"/>
  <c r="K33" i="1"/>
  <c r="F33" i="4" s="1"/>
  <c r="J35" i="1"/>
  <c r="E35" i="4" s="1"/>
  <c r="J36" i="1"/>
  <c r="K36" i="1"/>
  <c r="F36" i="4" s="1"/>
  <c r="J37" i="1"/>
  <c r="K37" i="1"/>
  <c r="F37" i="4" s="1"/>
  <c r="K38" i="1"/>
  <c r="F38" i="4" s="1"/>
  <c r="J39" i="1"/>
  <c r="K39" i="1"/>
  <c r="F39" i="4" s="1"/>
  <c r="K40" i="1"/>
  <c r="F40" i="4" s="1"/>
  <c r="J41" i="1"/>
  <c r="K41" i="1"/>
  <c r="F41" i="4" s="1"/>
  <c r="J43" i="1"/>
  <c r="K43" i="1"/>
  <c r="F43" i="4" s="1"/>
  <c r="J44" i="1"/>
  <c r="E44" i="4" s="1"/>
  <c r="K44" i="1"/>
  <c r="F44" i="4" s="1"/>
  <c r="K45" i="1"/>
  <c r="F45" i="4" s="1"/>
  <c r="J47" i="1"/>
  <c r="K47" i="1"/>
  <c r="F47" i="4" s="1"/>
  <c r="J48" i="1"/>
  <c r="K48" i="1"/>
  <c r="F48" i="4" s="1"/>
  <c r="J49" i="1"/>
  <c r="K49" i="1"/>
  <c r="F49" i="4" s="1"/>
  <c r="J51" i="1"/>
  <c r="K51" i="1"/>
  <c r="F51" i="4" s="1"/>
  <c r="J52" i="1"/>
  <c r="K52" i="1"/>
  <c r="F52" i="4" s="1"/>
  <c r="J53" i="1"/>
  <c r="E53" i="4" s="1"/>
  <c r="K53" i="1"/>
  <c r="F53" i="4" s="1"/>
  <c r="J55" i="1"/>
  <c r="K55" i="1"/>
  <c r="F55" i="4" s="1"/>
  <c r="J56" i="1"/>
  <c r="K56" i="1"/>
  <c r="F56" i="4" s="1"/>
  <c r="J57" i="1"/>
  <c r="E57" i="4" s="1"/>
  <c r="K57" i="1"/>
  <c r="F57" i="4" s="1"/>
  <c r="J59" i="1"/>
  <c r="E59" i="4" s="1"/>
  <c r="K59" i="1"/>
  <c r="F59" i="4" s="1"/>
  <c r="J60" i="1"/>
  <c r="J61" i="1"/>
  <c r="K61" i="1"/>
  <c r="F61" i="4" s="1"/>
  <c r="K62" i="1"/>
  <c r="F62" i="4" s="1"/>
  <c r="J63" i="1"/>
  <c r="E63" i="4" s="1"/>
  <c r="K63" i="1"/>
  <c r="F63" i="4" s="1"/>
  <c r="J64" i="1"/>
  <c r="K64" i="1"/>
  <c r="F64" i="4" s="1"/>
  <c r="K65" i="1"/>
  <c r="F65" i="4" s="1"/>
  <c r="J67" i="1"/>
  <c r="K67" i="1"/>
  <c r="F67" i="4" s="1"/>
  <c r="J68" i="1"/>
  <c r="E68" i="4" s="1"/>
  <c r="K68" i="1"/>
  <c r="F68" i="4" s="1"/>
  <c r="J69" i="1"/>
  <c r="K69" i="1"/>
  <c r="F69" i="4" s="1"/>
  <c r="K71" i="1"/>
  <c r="F71" i="4" s="1"/>
  <c r="J72" i="1"/>
  <c r="E72" i="4" s="1"/>
  <c r="K72" i="1"/>
  <c r="F72" i="4" s="1"/>
  <c r="J73" i="1"/>
  <c r="K73" i="1"/>
  <c r="F73" i="4" s="1"/>
  <c r="K74" i="1"/>
  <c r="F74" i="4" s="1"/>
  <c r="J75" i="1"/>
  <c r="J76" i="1"/>
  <c r="K76" i="1"/>
  <c r="F76" i="4" s="1"/>
  <c r="J77" i="1"/>
  <c r="K77" i="1"/>
  <c r="F77" i="4" s="1"/>
  <c r="J79" i="1"/>
  <c r="K79" i="1"/>
  <c r="F79" i="4" s="1"/>
  <c r="J80" i="1"/>
  <c r="K81" i="1"/>
  <c r="F81" i="4" s="1"/>
  <c r="J83" i="1"/>
  <c r="K83" i="1"/>
  <c r="F83" i="4" s="1"/>
  <c r="J84" i="1"/>
  <c r="K84" i="1"/>
  <c r="F84" i="4" s="1"/>
  <c r="J85" i="1"/>
  <c r="K86" i="1"/>
  <c r="F86" i="4" s="1"/>
  <c r="J87" i="1"/>
  <c r="K87" i="1"/>
  <c r="F87" i="4" s="1"/>
  <c r="J88" i="1"/>
  <c r="K88" i="1"/>
  <c r="F88" i="4" s="1"/>
  <c r="J89" i="1"/>
  <c r="E89" i="4" s="1"/>
  <c r="K89" i="1"/>
  <c r="F89" i="4" s="1"/>
  <c r="K91" i="1"/>
  <c r="F91" i="4" s="1"/>
  <c r="J92" i="1"/>
  <c r="E92" i="4" s="1"/>
  <c r="K92" i="1"/>
  <c r="F92" i="4" s="1"/>
  <c r="J93" i="1"/>
  <c r="K93" i="1"/>
  <c r="F93" i="4" s="1"/>
  <c r="J95" i="1"/>
  <c r="K95" i="1"/>
  <c r="F95" i="4" s="1"/>
  <c r="K96" i="1"/>
  <c r="F96" i="4" s="1"/>
  <c r="J97" i="1"/>
  <c r="E97" i="4" s="1"/>
  <c r="K97" i="1"/>
  <c r="F97" i="4" s="1"/>
  <c r="K98" i="1"/>
  <c r="F98" i="4" s="1"/>
  <c r="J99" i="1"/>
  <c r="K99" i="1"/>
  <c r="F99" i="4" s="1"/>
  <c r="J100" i="1"/>
  <c r="E100" i="4" s="1"/>
  <c r="J101" i="1"/>
  <c r="K101" i="1"/>
  <c r="F101" i="4" s="1"/>
  <c r="J103" i="1"/>
  <c r="K103" i="1"/>
  <c r="F103" i="4" s="1"/>
  <c r="J104" i="1"/>
  <c r="K104" i="1"/>
  <c r="F104" i="4" s="1"/>
  <c r="J105" i="1"/>
  <c r="E105" i="4" s="1"/>
  <c r="J107" i="1"/>
  <c r="J108" i="1"/>
  <c r="E108" i="4" s="1"/>
  <c r="K108" i="1"/>
  <c r="F108" i="4" s="1"/>
  <c r="J109" i="1"/>
  <c r="K109" i="1"/>
  <c r="F109" i="4" s="1"/>
  <c r="K110" i="1"/>
  <c r="F110" i="4" s="1"/>
  <c r="K111" i="1"/>
  <c r="F111" i="4" s="1"/>
  <c r="J112" i="1"/>
  <c r="K112" i="1"/>
  <c r="F112" i="4" s="1"/>
  <c r="J56" i="4" l="1"/>
  <c r="O77" i="4"/>
  <c r="O72" i="4"/>
  <c r="O67" i="4"/>
  <c r="O52" i="4"/>
  <c r="O31" i="4"/>
  <c r="E111" i="1"/>
  <c r="O111" i="4" s="1"/>
  <c r="E93" i="1"/>
  <c r="E51" i="1"/>
  <c r="E39" i="1"/>
  <c r="E56" i="4"/>
  <c r="E3" i="4"/>
  <c r="O56" i="4"/>
  <c r="D99" i="4"/>
  <c r="D91" i="4"/>
  <c r="D83" i="4"/>
  <c r="D67" i="4"/>
  <c r="J65" i="1"/>
  <c r="D59" i="4"/>
  <c r="B57" i="4"/>
  <c r="D51" i="4"/>
  <c r="D43" i="4"/>
  <c r="E39" i="4"/>
  <c r="J39" i="4"/>
  <c r="O20" i="4"/>
  <c r="E75" i="1"/>
  <c r="D75" i="4" s="1"/>
  <c r="F75" i="1"/>
  <c r="E19" i="1"/>
  <c r="F19" i="1"/>
  <c r="E11" i="1"/>
  <c r="O11" i="4" s="1"/>
  <c r="F11" i="1"/>
  <c r="B105" i="4"/>
  <c r="K105" i="1"/>
  <c r="F105" i="4" s="1"/>
  <c r="K107" i="1"/>
  <c r="F107" i="4" s="1"/>
  <c r="E84" i="4"/>
  <c r="E67" i="4"/>
  <c r="E61" i="4"/>
  <c r="E8" i="4"/>
  <c r="J84" i="4"/>
  <c r="J72" i="4"/>
  <c r="J55" i="4"/>
  <c r="O91" i="4"/>
  <c r="O76" i="4"/>
  <c r="O71" i="4"/>
  <c r="O51" i="4"/>
  <c r="O45" i="4"/>
  <c r="O40" i="4"/>
  <c r="O35" i="4"/>
  <c r="O15" i="4"/>
  <c r="F99" i="1"/>
  <c r="F59" i="1"/>
  <c r="F112" i="1"/>
  <c r="E106" i="1"/>
  <c r="F104" i="1"/>
  <c r="E98" i="1"/>
  <c r="E96" i="1"/>
  <c r="O96" i="4" s="1"/>
  <c r="F72" i="1"/>
  <c r="E16" i="1"/>
  <c r="O16" i="4" s="1"/>
  <c r="E95" i="4"/>
  <c r="E77" i="4"/>
  <c r="E55" i="4"/>
  <c r="E32" i="4"/>
  <c r="J107" i="4"/>
  <c r="J95" i="4"/>
  <c r="J83" i="4"/>
  <c r="J77" i="4"/>
  <c r="J32" i="4"/>
  <c r="J21" i="4"/>
  <c r="J16" i="4"/>
  <c r="J11" i="4"/>
  <c r="J5" i="4"/>
  <c r="E107" i="1"/>
  <c r="O107" i="4" s="1"/>
  <c r="F88" i="1"/>
  <c r="E109" i="1"/>
  <c r="C109" i="4" s="1"/>
  <c r="E101" i="1"/>
  <c r="O101" i="4" s="1"/>
  <c r="F85" i="1"/>
  <c r="E69" i="1"/>
  <c r="F61" i="1"/>
  <c r="F53" i="1"/>
  <c r="F37" i="1"/>
  <c r="D109" i="4"/>
  <c r="B107" i="4"/>
  <c r="B99" i="4"/>
  <c r="C96" i="4"/>
  <c r="D93" i="4"/>
  <c r="B91" i="4"/>
  <c r="J91" i="1"/>
  <c r="E91" i="4" s="1"/>
  <c r="C88" i="4"/>
  <c r="B83" i="4"/>
  <c r="D77" i="4"/>
  <c r="B75" i="4"/>
  <c r="K75" i="1"/>
  <c r="F75" i="4" s="1"/>
  <c r="C72" i="4"/>
  <c r="D69" i="4"/>
  <c r="B67" i="4"/>
  <c r="C64" i="4"/>
  <c r="D61" i="4"/>
  <c r="B59" i="4"/>
  <c r="C56" i="4"/>
  <c r="D53" i="4"/>
  <c r="E51" i="4"/>
  <c r="J49" i="4"/>
  <c r="E88" i="4"/>
  <c r="E83" i="4"/>
  <c r="E43" i="4"/>
  <c r="E37" i="4"/>
  <c r="E19" i="4"/>
  <c r="E13" i="4"/>
  <c r="J100" i="4"/>
  <c r="J88" i="4"/>
  <c r="J71" i="4"/>
  <c r="J53" i="4"/>
  <c r="F77" i="1"/>
  <c r="F69" i="1"/>
  <c r="F43" i="1"/>
  <c r="E103" i="1"/>
  <c r="J103" i="4" s="1"/>
  <c r="F103" i="1"/>
  <c r="E87" i="1"/>
  <c r="O87" i="4" s="1"/>
  <c r="E55" i="1"/>
  <c r="E47" i="1"/>
  <c r="O47" i="4" s="1"/>
  <c r="E7" i="1"/>
  <c r="E7" i="4" s="1"/>
  <c r="J106" i="1"/>
  <c r="E106" i="4" s="1"/>
  <c r="D106" i="4"/>
  <c r="J98" i="1"/>
  <c r="E98" i="4" s="1"/>
  <c r="D98" i="4"/>
  <c r="B96" i="4"/>
  <c r="J96" i="1"/>
  <c r="E96" i="4" s="1"/>
  <c r="C93" i="4"/>
  <c r="J90" i="1"/>
  <c r="B88" i="4"/>
  <c r="K85" i="1"/>
  <c r="F85" i="4" s="1"/>
  <c r="J82" i="1"/>
  <c r="K80" i="1"/>
  <c r="F80" i="4" s="1"/>
  <c r="C77" i="4"/>
  <c r="J74" i="1"/>
  <c r="B72" i="4"/>
  <c r="C69" i="4"/>
  <c r="J66" i="1"/>
  <c r="B64" i="4"/>
  <c r="C61" i="4"/>
  <c r="J58" i="1"/>
  <c r="B56" i="4"/>
  <c r="C53" i="4"/>
  <c r="J50" i="1"/>
  <c r="K50" i="1"/>
  <c r="F50" i="4" s="1"/>
  <c r="C45" i="4"/>
  <c r="J45" i="1"/>
  <c r="E45" i="4" s="1"/>
  <c r="J42" i="1"/>
  <c r="E42" i="4" s="1"/>
  <c r="D42" i="4"/>
  <c r="B40" i="4"/>
  <c r="J40" i="1"/>
  <c r="E40" i="4" s="1"/>
  <c r="C37" i="4"/>
  <c r="J34" i="1"/>
  <c r="B32" i="4"/>
  <c r="C29" i="4"/>
  <c r="K29" i="1"/>
  <c r="F29" i="4" s="1"/>
  <c r="J26" i="1"/>
  <c r="E26" i="4" s="1"/>
  <c r="K26" i="1"/>
  <c r="F26" i="4" s="1"/>
  <c r="C21" i="4"/>
  <c r="J21" i="1"/>
  <c r="E21" i="4" s="1"/>
  <c r="J18" i="1"/>
  <c r="E18" i="4" s="1"/>
  <c r="B16" i="4"/>
  <c r="J16" i="1"/>
  <c r="E16" i="4" s="1"/>
  <c r="C13" i="4"/>
  <c r="J10" i="1"/>
  <c r="E10" i="4" s="1"/>
  <c r="B8" i="4"/>
  <c r="C5" i="4"/>
  <c r="K5" i="1"/>
  <c r="F5" i="4" s="1"/>
  <c r="E99" i="4"/>
  <c r="E93" i="4"/>
  <c r="J111" i="4"/>
  <c r="J99" i="4"/>
  <c r="J76" i="4"/>
  <c r="J64" i="4"/>
  <c r="J59" i="4"/>
  <c r="J47" i="4"/>
  <c r="J36" i="4"/>
  <c r="J31" i="4"/>
  <c r="J20" i="4"/>
  <c r="J15" i="4"/>
  <c r="J4" i="4"/>
  <c r="O109" i="4"/>
  <c r="O104" i="4"/>
  <c r="O84" i="4"/>
  <c r="O64" i="4"/>
  <c r="O59" i="4"/>
  <c r="O23" i="4"/>
  <c r="O3" i="4"/>
  <c r="F95" i="1"/>
  <c r="F87" i="1"/>
  <c r="F67" i="1"/>
  <c r="E79" i="1"/>
  <c r="O79" i="4" s="1"/>
  <c r="F7" i="1"/>
  <c r="J96" i="4"/>
  <c r="E76" i="4"/>
  <c r="E64" i="4"/>
  <c r="E31" i="4"/>
  <c r="J93" i="4"/>
  <c r="E87" i="4"/>
  <c r="J81" i="1"/>
  <c r="E81" i="4" s="1"/>
  <c r="E75" i="4"/>
  <c r="E69" i="4"/>
  <c r="E36" i="4"/>
  <c r="E29" i="4"/>
  <c r="J87" i="4"/>
  <c r="J69" i="4"/>
  <c r="J52" i="4"/>
  <c r="E112" i="1"/>
  <c r="I112" i="4" s="1"/>
  <c r="E104" i="1"/>
  <c r="E104" i="4" s="1"/>
  <c r="E85" i="1"/>
  <c r="M85" i="4" s="1"/>
  <c r="F76" i="1"/>
  <c r="F55" i="1"/>
  <c r="E27" i="1"/>
  <c r="O27" i="4" s="1"/>
  <c r="F84" i="1"/>
  <c r="E103" i="4"/>
  <c r="E85" i="4"/>
  <c r="E109" i="4"/>
  <c r="E52" i="4"/>
  <c r="E47" i="4"/>
  <c r="E23" i="4"/>
  <c r="E11" i="4"/>
  <c r="E4" i="4"/>
  <c r="J109" i="4"/>
  <c r="J75" i="4"/>
  <c r="J63" i="4"/>
  <c r="J51" i="4"/>
  <c r="J45" i="4"/>
  <c r="J40" i="4"/>
  <c r="J35" i="4"/>
  <c r="J29" i="4"/>
  <c r="J19" i="4"/>
  <c r="J13" i="4"/>
  <c r="J8" i="4"/>
  <c r="J3" i="4"/>
  <c r="O103" i="4"/>
  <c r="O88" i="4"/>
  <c r="O83" i="4"/>
  <c r="O63" i="4"/>
  <c r="O57" i="4"/>
  <c r="O21" i="4"/>
  <c r="F101" i="1"/>
  <c r="J2" i="1"/>
  <c r="B111" i="4"/>
  <c r="C108" i="4"/>
  <c r="D105" i="4"/>
  <c r="C100" i="4"/>
  <c r="D97" i="4"/>
  <c r="B95" i="4"/>
  <c r="C84" i="4"/>
  <c r="B79" i="4"/>
  <c r="D73" i="4"/>
  <c r="B71" i="4"/>
  <c r="C68" i="4"/>
  <c r="B63" i="4"/>
  <c r="J111" i="1"/>
  <c r="E111" i="4" s="1"/>
  <c r="K100" i="1"/>
  <c r="F100" i="4" s="1"/>
  <c r="J71" i="1"/>
  <c r="E71" i="4" s="1"/>
  <c r="K60" i="1"/>
  <c r="F60" i="4" s="1"/>
  <c r="E20" i="4"/>
  <c r="E15" i="4"/>
  <c r="O99" i="4"/>
  <c r="O93" i="4"/>
  <c r="O68" i="4"/>
  <c r="O53" i="4"/>
  <c r="O43" i="4"/>
  <c r="O37" i="4"/>
  <c r="O32" i="4"/>
  <c r="O7" i="4"/>
  <c r="F3" i="1"/>
  <c r="J110" i="1"/>
  <c r="D110" i="4"/>
  <c r="B108" i="4"/>
  <c r="C105" i="4"/>
  <c r="J102" i="1"/>
  <c r="D102" i="4"/>
  <c r="B100" i="4"/>
  <c r="C97" i="4"/>
  <c r="J94" i="1"/>
  <c r="B92" i="4"/>
  <c r="C89" i="4"/>
  <c r="J86" i="1"/>
  <c r="D86" i="4"/>
  <c r="B84" i="4"/>
  <c r="C81" i="4"/>
  <c r="J78" i="1"/>
  <c r="H111" i="4"/>
  <c r="H103" i="4"/>
  <c r="M109" i="4"/>
  <c r="C38" i="4"/>
  <c r="D35" i="4"/>
  <c r="D27" i="4"/>
  <c r="B25" i="4"/>
  <c r="D19" i="4"/>
  <c r="B17" i="4"/>
  <c r="C14" i="4"/>
  <c r="D11" i="4"/>
  <c r="D3" i="4"/>
  <c r="G111" i="4"/>
  <c r="H108" i="4"/>
  <c r="I105" i="4"/>
  <c r="G103" i="4"/>
  <c r="H100" i="4"/>
  <c r="I97" i="4"/>
  <c r="G95" i="4"/>
  <c r="H92" i="4"/>
  <c r="I89" i="4"/>
  <c r="G87" i="4"/>
  <c r="H84" i="4"/>
  <c r="I81" i="4"/>
  <c r="G79" i="4"/>
  <c r="H76" i="4"/>
  <c r="G71" i="4"/>
  <c r="K71" i="4" s="1"/>
  <c r="H68" i="4"/>
  <c r="G63" i="4"/>
  <c r="K63" i="4" s="1"/>
  <c r="H60" i="4"/>
  <c r="I57" i="4"/>
  <c r="G55" i="4"/>
  <c r="H52" i="4"/>
  <c r="I49" i="4"/>
  <c r="G47" i="4"/>
  <c r="H44" i="4"/>
  <c r="I41" i="4"/>
  <c r="G39" i="4"/>
  <c r="G31" i="4"/>
  <c r="H28" i="4"/>
  <c r="G23" i="4"/>
  <c r="H20" i="4"/>
  <c r="I17" i="4"/>
  <c r="G15" i="4"/>
  <c r="I9" i="4"/>
  <c r="G7" i="4"/>
  <c r="K7" i="4" s="1"/>
  <c r="L109" i="4"/>
  <c r="L85" i="4"/>
  <c r="P85" i="4" s="1"/>
  <c r="E90" i="1"/>
  <c r="B90" i="4" s="1"/>
  <c r="E82" i="1"/>
  <c r="N82" i="4" s="1"/>
  <c r="F80" i="1"/>
  <c r="E74" i="1"/>
  <c r="D74" i="4" s="1"/>
  <c r="E66" i="1"/>
  <c r="D66" i="4" s="1"/>
  <c r="F64" i="1"/>
  <c r="E58" i="1"/>
  <c r="D58" i="4" s="1"/>
  <c r="F56" i="1"/>
  <c r="E50" i="1"/>
  <c r="B50" i="4" s="1"/>
  <c r="E48" i="1"/>
  <c r="O48" i="4" s="1"/>
  <c r="E42" i="1"/>
  <c r="F40" i="1"/>
  <c r="E34" i="1"/>
  <c r="G34" i="4" s="1"/>
  <c r="F32" i="1"/>
  <c r="E26" i="1"/>
  <c r="D26" i="4" s="1"/>
  <c r="E24" i="1"/>
  <c r="M24" i="4" s="1"/>
  <c r="E18" i="1"/>
  <c r="I18" i="4" s="1"/>
  <c r="F16" i="1"/>
  <c r="E10" i="1"/>
  <c r="D10" i="4" s="1"/>
  <c r="F8" i="1"/>
  <c r="C107" i="4"/>
  <c r="D104" i="4"/>
  <c r="B102" i="4"/>
  <c r="C99" i="4"/>
  <c r="D96" i="4"/>
  <c r="C91" i="4"/>
  <c r="D88" i="4"/>
  <c r="C83" i="4"/>
  <c r="C75" i="4"/>
  <c r="D72" i="4"/>
  <c r="B70" i="4"/>
  <c r="C67" i="4"/>
  <c r="D64" i="4"/>
  <c r="B62" i="4"/>
  <c r="C59" i="4"/>
  <c r="D56" i="4"/>
  <c r="C51" i="4"/>
  <c r="D48" i="4"/>
  <c r="C43" i="4"/>
  <c r="D40" i="4"/>
  <c r="C35" i="4"/>
  <c r="D32" i="4"/>
  <c r="B30" i="4"/>
  <c r="C27" i="4"/>
  <c r="C19" i="4"/>
  <c r="D16" i="4"/>
  <c r="B14" i="4"/>
  <c r="C11" i="4"/>
  <c r="D8" i="4"/>
  <c r="B6" i="4"/>
  <c r="C3" i="4"/>
  <c r="O110" i="1"/>
  <c r="I110" i="4"/>
  <c r="G108" i="4"/>
  <c r="K108" i="4" s="1"/>
  <c r="H105" i="4"/>
  <c r="O102" i="1"/>
  <c r="G100" i="4"/>
  <c r="H97" i="4"/>
  <c r="O94" i="1"/>
  <c r="I94" i="4"/>
  <c r="G92" i="4"/>
  <c r="H89" i="4"/>
  <c r="O86" i="1"/>
  <c r="I86" i="4"/>
  <c r="G84" i="4"/>
  <c r="H81" i="4"/>
  <c r="O78" i="1"/>
  <c r="G76" i="4"/>
  <c r="O70" i="1"/>
  <c r="G68" i="4"/>
  <c r="O62" i="1"/>
  <c r="I62" i="4"/>
  <c r="G60" i="4"/>
  <c r="N108" i="4"/>
  <c r="N100" i="4"/>
  <c r="N68" i="4"/>
  <c r="N52" i="4"/>
  <c r="N20" i="4"/>
  <c r="N4" i="4"/>
  <c r="B51" i="4"/>
  <c r="D45" i="4"/>
  <c r="B43" i="4"/>
  <c r="C40" i="4"/>
  <c r="D37" i="4"/>
  <c r="B35" i="4"/>
  <c r="C32" i="4"/>
  <c r="D29" i="4"/>
  <c r="B27" i="4"/>
  <c r="D21" i="4"/>
  <c r="B19" i="4"/>
  <c r="C16" i="4"/>
  <c r="D13" i="4"/>
  <c r="B11" i="4"/>
  <c r="C8" i="4"/>
  <c r="D5" i="4"/>
  <c r="B3" i="4"/>
  <c r="H110" i="4"/>
  <c r="I107" i="4"/>
  <c r="G105" i="4"/>
  <c r="H102" i="4"/>
  <c r="I99" i="4"/>
  <c r="G97" i="4"/>
  <c r="K97" i="4" s="1"/>
  <c r="I91" i="4"/>
  <c r="G89" i="4"/>
  <c r="K89" i="4" s="1"/>
  <c r="I83" i="4"/>
  <c r="G81" i="4"/>
  <c r="K81" i="4" s="1"/>
  <c r="I75" i="4"/>
  <c r="I67" i="4"/>
  <c r="I59" i="4"/>
  <c r="G57" i="4"/>
  <c r="I51" i="4"/>
  <c r="G49" i="4"/>
  <c r="H46" i="4"/>
  <c r="I43" i="4"/>
  <c r="H14" i="4"/>
  <c r="M108" i="4"/>
  <c r="L95" i="4"/>
  <c r="N81" i="4"/>
  <c r="M68" i="4"/>
  <c r="M52" i="4"/>
  <c r="M20" i="4"/>
  <c r="M4" i="4"/>
  <c r="H107" i="4"/>
  <c r="H99" i="4"/>
  <c r="I96" i="4"/>
  <c r="H91" i="4"/>
  <c r="I88" i="4"/>
  <c r="G86" i="4"/>
  <c r="H83" i="4"/>
  <c r="H75" i="4"/>
  <c r="I72" i="4"/>
  <c r="H67" i="4"/>
  <c r="I64" i="4"/>
  <c r="G62" i="4"/>
  <c r="H59" i="4"/>
  <c r="I56" i="4"/>
  <c r="H51" i="4"/>
  <c r="G46" i="4"/>
  <c r="K46" i="4" s="1"/>
  <c r="H43" i="4"/>
  <c r="I40" i="4"/>
  <c r="H35" i="4"/>
  <c r="I32" i="4"/>
  <c r="H27" i="4"/>
  <c r="I24" i="4"/>
  <c r="H19" i="4"/>
  <c r="I16" i="4"/>
  <c r="G14" i="4"/>
  <c r="H11" i="4"/>
  <c r="I8" i="4"/>
  <c r="H3" i="4"/>
  <c r="T110" i="1"/>
  <c r="O110" i="4" s="1"/>
  <c r="N110" i="4"/>
  <c r="L108" i="4"/>
  <c r="M105" i="4"/>
  <c r="T102" i="1"/>
  <c r="O102" i="4" s="1"/>
  <c r="L100" i="4"/>
  <c r="M97" i="4"/>
  <c r="M81" i="4"/>
  <c r="O55" i="4"/>
  <c r="O29" i="4"/>
  <c r="O19" i="4"/>
  <c r="O4" i="4"/>
  <c r="F97" i="1"/>
  <c r="E73" i="1"/>
  <c r="H73" i="4" s="1"/>
  <c r="E65" i="1"/>
  <c r="L65" i="4" s="1"/>
  <c r="E49" i="1"/>
  <c r="E49" i="4" s="1"/>
  <c r="E41" i="1"/>
  <c r="O41" i="4" s="1"/>
  <c r="E33" i="1"/>
  <c r="B33" i="4" s="1"/>
  <c r="E25" i="1"/>
  <c r="E25" i="4" s="1"/>
  <c r="E17" i="1"/>
  <c r="E17" i="4" s="1"/>
  <c r="E9" i="1"/>
  <c r="E9" i="4" s="1"/>
  <c r="D111" i="4"/>
  <c r="B109" i="4"/>
  <c r="C106" i="4"/>
  <c r="D103" i="4"/>
  <c r="B101" i="4"/>
  <c r="C98" i="4"/>
  <c r="D95" i="4"/>
  <c r="B93" i="4"/>
  <c r="D87" i="4"/>
  <c r="B85" i="4"/>
  <c r="C82" i="4"/>
  <c r="D79" i="4"/>
  <c r="B77" i="4"/>
  <c r="C74" i="4"/>
  <c r="D71" i="4"/>
  <c r="B69" i="4"/>
  <c r="C66" i="4"/>
  <c r="D63" i="4"/>
  <c r="B61" i="4"/>
  <c r="C58" i="4"/>
  <c r="D55" i="4"/>
  <c r="B53" i="4"/>
  <c r="D47" i="4"/>
  <c r="B45" i="4"/>
  <c r="C42" i="4"/>
  <c r="D39" i="4"/>
  <c r="B37" i="4"/>
  <c r="D31" i="4"/>
  <c r="B29" i="4"/>
  <c r="C26" i="4"/>
  <c r="D23" i="4"/>
  <c r="B21" i="4"/>
  <c r="D15" i="4"/>
  <c r="B13" i="4"/>
  <c r="C10" i="4"/>
  <c r="D7" i="4"/>
  <c r="B5" i="4"/>
  <c r="G107" i="4"/>
  <c r="K107" i="4" s="1"/>
  <c r="G83" i="4"/>
  <c r="H72" i="4"/>
  <c r="G59" i="4"/>
  <c r="G43" i="4"/>
  <c r="G27" i="4"/>
  <c r="G11" i="4"/>
  <c r="L105" i="4"/>
  <c r="P105" i="4" s="1"/>
  <c r="L89" i="4"/>
  <c r="M78" i="4"/>
  <c r="L49" i="4"/>
  <c r="L17" i="4"/>
  <c r="K11" i="1"/>
  <c r="F11" i="4" s="1"/>
  <c r="O100" i="4"/>
  <c r="O95" i="4"/>
  <c r="O75" i="4"/>
  <c r="O69" i="4"/>
  <c r="O49" i="4"/>
  <c r="O44" i="4"/>
  <c r="O39" i="4"/>
  <c r="O13" i="4"/>
  <c r="O8" i="4"/>
  <c r="E80" i="1"/>
  <c r="E80" i="4" s="1"/>
  <c r="E110" i="1"/>
  <c r="C110" i="4" s="1"/>
  <c r="E102" i="1"/>
  <c r="G102" i="4" s="1"/>
  <c r="E94" i="1"/>
  <c r="H94" i="4" s="1"/>
  <c r="F92" i="1"/>
  <c r="E86" i="1"/>
  <c r="H86" i="4" s="1"/>
  <c r="E78" i="1"/>
  <c r="C78" i="4" s="1"/>
  <c r="E70" i="1"/>
  <c r="O70" i="4" s="1"/>
  <c r="F68" i="1"/>
  <c r="E62" i="1"/>
  <c r="H62" i="4" s="1"/>
  <c r="E60" i="1"/>
  <c r="J60" i="4" s="1"/>
  <c r="E54" i="1"/>
  <c r="H54" i="4" s="1"/>
  <c r="F52" i="1"/>
  <c r="E46" i="1"/>
  <c r="B46" i="4" s="1"/>
  <c r="F44" i="1"/>
  <c r="E38" i="1"/>
  <c r="G38" i="4" s="1"/>
  <c r="K38" i="4" s="1"/>
  <c r="E36" i="1"/>
  <c r="H36" i="4" s="1"/>
  <c r="E30" i="1"/>
  <c r="C30" i="4" s="1"/>
  <c r="F28" i="1"/>
  <c r="E22" i="1"/>
  <c r="H22" i="4" s="1"/>
  <c r="F20" i="1"/>
  <c r="E14" i="1"/>
  <c r="E12" i="1"/>
  <c r="B12" i="4" s="1"/>
  <c r="E6" i="1"/>
  <c r="N6" i="4" s="1"/>
  <c r="F4" i="1"/>
  <c r="C111" i="4"/>
  <c r="D108" i="4"/>
  <c r="B106" i="4"/>
  <c r="C103" i="4"/>
  <c r="D100" i="4"/>
  <c r="B98" i="4"/>
  <c r="C95" i="4"/>
  <c r="D92" i="4"/>
  <c r="C87" i="4"/>
  <c r="D84" i="4"/>
  <c r="C79" i="4"/>
  <c r="D76" i="4"/>
  <c r="B74" i="4"/>
  <c r="C71" i="4"/>
  <c r="D68" i="4"/>
  <c r="C63" i="4"/>
  <c r="B58" i="4"/>
  <c r="C55" i="4"/>
  <c r="D52" i="4"/>
  <c r="C47" i="4"/>
  <c r="D44" i="4"/>
  <c r="B42" i="4"/>
  <c r="C39" i="4"/>
  <c r="B34" i="4"/>
  <c r="C31" i="4"/>
  <c r="D28" i="4"/>
  <c r="B26" i="4"/>
  <c r="C23" i="4"/>
  <c r="D20" i="4"/>
  <c r="C15" i="4"/>
  <c r="D12" i="4"/>
  <c r="B10" i="4"/>
  <c r="C7" i="4"/>
  <c r="D4" i="4"/>
  <c r="H109" i="4"/>
  <c r="O106" i="1"/>
  <c r="J106" i="4" s="1"/>
  <c r="I106" i="4"/>
  <c r="G104" i="4"/>
  <c r="H101" i="4"/>
  <c r="J98" i="4"/>
  <c r="G88" i="4"/>
  <c r="L94" i="4"/>
  <c r="B103" i="4"/>
  <c r="C92" i="4"/>
  <c r="D89" i="4"/>
  <c r="B87" i="4"/>
  <c r="D81" i="4"/>
  <c r="C76" i="4"/>
  <c r="D57" i="4"/>
  <c r="B55" i="4"/>
  <c r="C52" i="4"/>
  <c r="D49" i="4"/>
  <c r="B47" i="4"/>
  <c r="C44" i="4"/>
  <c r="D41" i="4"/>
  <c r="B39" i="4"/>
  <c r="C36" i="4"/>
  <c r="B31" i="4"/>
  <c r="C28" i="4"/>
  <c r="D25" i="4"/>
  <c r="B23" i="4"/>
  <c r="C20" i="4"/>
  <c r="B15" i="4"/>
  <c r="D9" i="4"/>
  <c r="B7" i="4"/>
  <c r="C4" i="4"/>
  <c r="I111" i="4"/>
  <c r="H106" i="4"/>
  <c r="G93" i="4"/>
  <c r="G77" i="4"/>
  <c r="M104" i="4"/>
  <c r="L99" i="4"/>
  <c r="P99" i="4" s="1"/>
  <c r="L75" i="4"/>
  <c r="H57" i="4"/>
  <c r="O54" i="1"/>
  <c r="G52" i="4"/>
  <c r="H49" i="4"/>
  <c r="O46" i="1"/>
  <c r="J46" i="4" s="1"/>
  <c r="G44" i="4"/>
  <c r="H41" i="4"/>
  <c r="O38" i="1"/>
  <c r="J38" i="4" s="1"/>
  <c r="I38" i="4"/>
  <c r="G36" i="4"/>
  <c r="O30" i="1"/>
  <c r="J30" i="4" s="1"/>
  <c r="G28" i="4"/>
  <c r="K28" i="4" s="1"/>
  <c r="H25" i="4"/>
  <c r="O22" i="1"/>
  <c r="I22" i="4"/>
  <c r="G20" i="4"/>
  <c r="H17" i="4"/>
  <c r="O14" i="1"/>
  <c r="J14" i="4" s="1"/>
  <c r="H9" i="4"/>
  <c r="O6" i="1"/>
  <c r="J6" i="4" s="1"/>
  <c r="G4" i="4"/>
  <c r="K4" i="4" s="1"/>
  <c r="M111" i="4"/>
  <c r="L106" i="4"/>
  <c r="M103" i="4"/>
  <c r="L98" i="4"/>
  <c r="M95" i="4"/>
  <c r="N92" i="4"/>
  <c r="M87" i="4"/>
  <c r="N84" i="4"/>
  <c r="L82" i="4"/>
  <c r="P82" i="4" s="1"/>
  <c r="M79" i="4"/>
  <c r="N76" i="4"/>
  <c r="L74" i="4"/>
  <c r="M71" i="4"/>
  <c r="M63" i="4"/>
  <c r="N60" i="4"/>
  <c r="L58" i="4"/>
  <c r="M55" i="4"/>
  <c r="M47" i="4"/>
  <c r="N44" i="4"/>
  <c r="L42" i="4"/>
  <c r="P42" i="4" s="1"/>
  <c r="M39" i="4"/>
  <c r="L34" i="4"/>
  <c r="M31" i="4"/>
  <c r="N28" i="4"/>
  <c r="L26" i="4"/>
  <c r="M23" i="4"/>
  <c r="L18" i="4"/>
  <c r="P18" i="4" s="1"/>
  <c r="M15" i="4"/>
  <c r="L10" i="4"/>
  <c r="P10" i="4" s="1"/>
  <c r="M7" i="4"/>
  <c r="I98" i="4"/>
  <c r="I14" i="4"/>
  <c r="G41" i="4"/>
  <c r="H38" i="4"/>
  <c r="I35" i="4"/>
  <c r="I27" i="4"/>
  <c r="G25" i="4"/>
  <c r="I19" i="4"/>
  <c r="G17" i="4"/>
  <c r="I11" i="4"/>
  <c r="G9" i="4"/>
  <c r="I3" i="4"/>
  <c r="L111" i="4"/>
  <c r="P111" i="4" s="1"/>
  <c r="N105" i="4"/>
  <c r="L103" i="4"/>
  <c r="M100" i="4"/>
  <c r="N97" i="4"/>
  <c r="M92" i="4"/>
  <c r="N89" i="4"/>
  <c r="L87" i="4"/>
  <c r="P87" i="4" s="1"/>
  <c r="M84" i="4"/>
  <c r="L79" i="4"/>
  <c r="M76" i="4"/>
  <c r="N73" i="4"/>
  <c r="L71" i="4"/>
  <c r="P71" i="4" s="1"/>
  <c r="L63" i="4"/>
  <c r="M60" i="4"/>
  <c r="N57" i="4"/>
  <c r="L55" i="4"/>
  <c r="N49" i="4"/>
  <c r="L47" i="4"/>
  <c r="M44" i="4"/>
  <c r="N41" i="4"/>
  <c r="L39" i="4"/>
  <c r="N33" i="4"/>
  <c r="L31" i="4"/>
  <c r="M28" i="4"/>
  <c r="L23" i="4"/>
  <c r="N17" i="4"/>
  <c r="L15" i="4"/>
  <c r="P15" i="4" s="1"/>
  <c r="N9" i="4"/>
  <c r="L7" i="4"/>
  <c r="P7" i="4" s="1"/>
  <c r="T94" i="1"/>
  <c r="L92" i="4"/>
  <c r="M89" i="4"/>
  <c r="O86" i="4"/>
  <c r="L84" i="4"/>
  <c r="O78" i="4"/>
  <c r="L76" i="4"/>
  <c r="P76" i="4" s="1"/>
  <c r="M73" i="4"/>
  <c r="L68" i="4"/>
  <c r="M65" i="4"/>
  <c r="T62" i="1"/>
  <c r="O62" i="4" s="1"/>
  <c r="N62" i="4"/>
  <c r="L60" i="4"/>
  <c r="P60" i="4" s="1"/>
  <c r="M57" i="4"/>
  <c r="T54" i="1"/>
  <c r="L52" i="4"/>
  <c r="M49" i="4"/>
  <c r="T46" i="1"/>
  <c r="O46" i="4" s="1"/>
  <c r="N46" i="4"/>
  <c r="L44" i="4"/>
  <c r="P44" i="4" s="1"/>
  <c r="M41" i="4"/>
  <c r="T38" i="1"/>
  <c r="O38" i="4" s="1"/>
  <c r="L36" i="4"/>
  <c r="T30" i="1"/>
  <c r="O30" i="4" s="1"/>
  <c r="N30" i="4"/>
  <c r="L28" i="4"/>
  <c r="P28" i="4" s="1"/>
  <c r="M25" i="4"/>
  <c r="T22" i="1"/>
  <c r="L20" i="4"/>
  <c r="M17" i="4"/>
  <c r="T14" i="1"/>
  <c r="O14" i="4" s="1"/>
  <c r="N14" i="4"/>
  <c r="L12" i="4"/>
  <c r="M9" i="4"/>
  <c r="T6" i="1"/>
  <c r="O6" i="4" s="1"/>
  <c r="L4" i="4"/>
  <c r="I109" i="4"/>
  <c r="H104" i="4"/>
  <c r="I101" i="4"/>
  <c r="G99" i="4"/>
  <c r="K99" i="4" s="1"/>
  <c r="H96" i="4"/>
  <c r="I93" i="4"/>
  <c r="G91" i="4"/>
  <c r="K91" i="4" s="1"/>
  <c r="H88" i="4"/>
  <c r="I85" i="4"/>
  <c r="I77" i="4"/>
  <c r="G75" i="4"/>
  <c r="I69" i="4"/>
  <c r="G67" i="4"/>
  <c r="H64" i="4"/>
  <c r="I61" i="4"/>
  <c r="H56" i="4"/>
  <c r="I53" i="4"/>
  <c r="G51" i="4"/>
  <c r="K51" i="4" s="1"/>
  <c r="H48" i="4"/>
  <c r="I45" i="4"/>
  <c r="H40" i="4"/>
  <c r="I37" i="4"/>
  <c r="G35" i="4"/>
  <c r="K35" i="4" s="1"/>
  <c r="H32" i="4"/>
  <c r="I29" i="4"/>
  <c r="H24" i="4"/>
  <c r="I21" i="4"/>
  <c r="G19" i="4"/>
  <c r="K19" i="4" s="1"/>
  <c r="H16" i="4"/>
  <c r="I13" i="4"/>
  <c r="H8" i="4"/>
  <c r="I5" i="4"/>
  <c r="G3" i="4"/>
  <c r="M110" i="4"/>
  <c r="N107" i="4"/>
  <c r="M102" i="4"/>
  <c r="N99" i="4"/>
  <c r="L97" i="4"/>
  <c r="M94" i="4"/>
  <c r="N91" i="4"/>
  <c r="N83" i="4"/>
  <c r="L81" i="4"/>
  <c r="P81" i="4" s="1"/>
  <c r="N75" i="4"/>
  <c r="L73" i="4"/>
  <c r="P73" i="4" s="1"/>
  <c r="N67" i="4"/>
  <c r="M62" i="4"/>
  <c r="N59" i="4"/>
  <c r="L57" i="4"/>
  <c r="P57" i="4" s="1"/>
  <c r="N51" i="4"/>
  <c r="M46" i="4"/>
  <c r="N43" i="4"/>
  <c r="L41" i="4"/>
  <c r="N35" i="4"/>
  <c r="M30" i="4"/>
  <c r="N27" i="4"/>
  <c r="L25" i="4"/>
  <c r="N19" i="4"/>
  <c r="M14" i="4"/>
  <c r="N11" i="4"/>
  <c r="L9" i="4"/>
  <c r="G96" i="4"/>
  <c r="H93" i="4"/>
  <c r="O90" i="1"/>
  <c r="J90" i="4" s="1"/>
  <c r="I90" i="4"/>
  <c r="H85" i="4"/>
  <c r="O82" i="1"/>
  <c r="J82" i="4" s="1"/>
  <c r="I82" i="4"/>
  <c r="G80" i="4"/>
  <c r="H77" i="4"/>
  <c r="O74" i="1"/>
  <c r="J74" i="4" s="1"/>
  <c r="I74" i="4"/>
  <c r="G72" i="4"/>
  <c r="H69" i="4"/>
  <c r="O66" i="1"/>
  <c r="G64" i="4"/>
  <c r="K64" i="4" s="1"/>
  <c r="H61" i="4"/>
  <c r="O58" i="1"/>
  <c r="J58" i="4" s="1"/>
  <c r="I58" i="4"/>
  <c r="G56" i="4"/>
  <c r="H53" i="4"/>
  <c r="O50" i="1"/>
  <c r="G48" i="4"/>
  <c r="H45" i="4"/>
  <c r="O42" i="1"/>
  <c r="J42" i="4" s="1"/>
  <c r="I42" i="4"/>
  <c r="G40" i="4"/>
  <c r="K40" i="4" s="1"/>
  <c r="H37" i="4"/>
  <c r="O34" i="1"/>
  <c r="G32" i="4"/>
  <c r="K32" i="4" s="1"/>
  <c r="H29" i="4"/>
  <c r="O26" i="1"/>
  <c r="J26" i="4" s="1"/>
  <c r="I26" i="4"/>
  <c r="H21" i="4"/>
  <c r="O18" i="1"/>
  <c r="J18" i="4" s="1"/>
  <c r="G16" i="4"/>
  <c r="K16" i="4" s="1"/>
  <c r="H13" i="4"/>
  <c r="O10" i="1"/>
  <c r="J10" i="4" s="1"/>
  <c r="I10" i="4"/>
  <c r="G8" i="4"/>
  <c r="H5" i="4"/>
  <c r="L110" i="4"/>
  <c r="M107" i="4"/>
  <c r="L102" i="4"/>
  <c r="M99" i="4"/>
  <c r="N96" i="4"/>
  <c r="M91" i="4"/>
  <c r="N88" i="4"/>
  <c r="L86" i="4"/>
  <c r="M83" i="4"/>
  <c r="N80" i="4"/>
  <c r="M75" i="4"/>
  <c r="N72" i="4"/>
  <c r="L70" i="4"/>
  <c r="M67" i="4"/>
  <c r="N64" i="4"/>
  <c r="L62" i="4"/>
  <c r="P62" i="4" s="1"/>
  <c r="M59" i="4"/>
  <c r="N56" i="4"/>
  <c r="M51" i="4"/>
  <c r="N48" i="4"/>
  <c r="L46" i="4"/>
  <c r="M43" i="4"/>
  <c r="N40" i="4"/>
  <c r="L38" i="4"/>
  <c r="N70" i="4"/>
  <c r="I46" i="4"/>
  <c r="G109" i="4"/>
  <c r="K109" i="4" s="1"/>
  <c r="I103" i="4"/>
  <c r="G101" i="4"/>
  <c r="H98" i="4"/>
  <c r="I95" i="4"/>
  <c r="H90" i="4"/>
  <c r="I87" i="4"/>
  <c r="G85" i="4"/>
  <c r="H82" i="4"/>
  <c r="I79" i="4"/>
  <c r="H74" i="4"/>
  <c r="I71" i="4"/>
  <c r="G69" i="4"/>
  <c r="H66" i="4"/>
  <c r="I63" i="4"/>
  <c r="G61" i="4"/>
  <c r="H58" i="4"/>
  <c r="I55" i="4"/>
  <c r="G53" i="4"/>
  <c r="K53" i="4" s="1"/>
  <c r="H50" i="4"/>
  <c r="I47" i="4"/>
  <c r="G45" i="4"/>
  <c r="K45" i="4" s="1"/>
  <c r="H42" i="4"/>
  <c r="I39" i="4"/>
  <c r="G37" i="4"/>
  <c r="K37" i="4" s="1"/>
  <c r="H34" i="4"/>
  <c r="I31" i="4"/>
  <c r="G29" i="4"/>
  <c r="H26" i="4"/>
  <c r="I23" i="4"/>
  <c r="G21" i="4"/>
  <c r="K21" i="4" s="1"/>
  <c r="I15" i="4"/>
  <c r="G13" i="4"/>
  <c r="H10" i="4"/>
  <c r="I7" i="4"/>
  <c r="G5" i="4"/>
  <c r="N109" i="4"/>
  <c r="L107" i="4"/>
  <c r="N101" i="4"/>
  <c r="M96" i="4"/>
  <c r="N93" i="4"/>
  <c r="L91" i="4"/>
  <c r="M88" i="4"/>
  <c r="N85" i="4"/>
  <c r="L83" i="4"/>
  <c r="P83" i="4" s="1"/>
  <c r="N77" i="4"/>
  <c r="M72" i="4"/>
  <c r="N69" i="4"/>
  <c r="L67" i="4"/>
  <c r="M64" i="4"/>
  <c r="N61" i="4"/>
  <c r="L59" i="4"/>
  <c r="M56" i="4"/>
  <c r="N53" i="4"/>
  <c r="L51" i="4"/>
  <c r="M48" i="4"/>
  <c r="N45" i="4"/>
  <c r="L43" i="4"/>
  <c r="M40" i="4"/>
  <c r="N37" i="4"/>
  <c r="L35" i="4"/>
  <c r="M32" i="4"/>
  <c r="N29" i="4"/>
  <c r="B76" i="4"/>
  <c r="C73" i="4"/>
  <c r="J70" i="1"/>
  <c r="D70" i="4"/>
  <c r="B68" i="4"/>
  <c r="J62" i="1"/>
  <c r="E62" i="4" s="1"/>
  <c r="D62" i="4"/>
  <c r="B60" i="4"/>
  <c r="C57" i="4"/>
  <c r="J54" i="1"/>
  <c r="D54" i="4"/>
  <c r="B52" i="4"/>
  <c r="C49" i="4"/>
  <c r="J46" i="1"/>
  <c r="E46" i="4" s="1"/>
  <c r="D46" i="4"/>
  <c r="B44" i="4"/>
  <c r="C41" i="4"/>
  <c r="J38" i="1"/>
  <c r="D38" i="4"/>
  <c r="B36" i="4"/>
  <c r="J30" i="1"/>
  <c r="E30" i="4" s="1"/>
  <c r="D30" i="4"/>
  <c r="B28" i="4"/>
  <c r="C25" i="4"/>
  <c r="J22" i="1"/>
  <c r="D22" i="4"/>
  <c r="B20" i="4"/>
  <c r="C17" i="4"/>
  <c r="J14" i="1"/>
  <c r="E14" i="4" s="1"/>
  <c r="D14" i="4"/>
  <c r="C9" i="4"/>
  <c r="J6" i="1"/>
  <c r="E6" i="4" s="1"/>
  <c r="D6" i="4"/>
  <c r="B4" i="4"/>
  <c r="I108" i="4"/>
  <c r="G106" i="4"/>
  <c r="K106" i="4" s="1"/>
  <c r="I100" i="4"/>
  <c r="G98" i="4"/>
  <c r="K98" i="4" s="1"/>
  <c r="H95" i="4"/>
  <c r="I92" i="4"/>
  <c r="G90" i="4"/>
  <c r="K90" i="4" s="1"/>
  <c r="H87" i="4"/>
  <c r="I84" i="4"/>
  <c r="G82" i="4"/>
  <c r="K82" i="4" s="1"/>
  <c r="H79" i="4"/>
  <c r="I76" i="4"/>
  <c r="G74" i="4"/>
  <c r="H71" i="4"/>
  <c r="I68" i="4"/>
  <c r="G66" i="4"/>
  <c r="H63" i="4"/>
  <c r="I60" i="4"/>
  <c r="G58" i="4"/>
  <c r="H55" i="4"/>
  <c r="I52" i="4"/>
  <c r="G50" i="4"/>
  <c r="H47" i="4"/>
  <c r="I44" i="4"/>
  <c r="G42" i="4"/>
  <c r="H39" i="4"/>
  <c r="I36" i="4"/>
  <c r="H31" i="4"/>
  <c r="I28" i="4"/>
  <c r="G26" i="4"/>
  <c r="H23" i="4"/>
  <c r="I20" i="4"/>
  <c r="G18" i="4"/>
  <c r="H15" i="4"/>
  <c r="G10" i="4"/>
  <c r="H7" i="4"/>
  <c r="I4" i="4"/>
  <c r="T106" i="1"/>
  <c r="O106" i="4" s="1"/>
  <c r="N106" i="4"/>
  <c r="L104" i="4"/>
  <c r="M101" i="4"/>
  <c r="T98" i="1"/>
  <c r="O98" i="4" s="1"/>
  <c r="M93" i="4"/>
  <c r="M77" i="4"/>
  <c r="N74" i="4"/>
  <c r="M69" i="4"/>
  <c r="N86" i="4"/>
  <c r="I30" i="4"/>
  <c r="H4" i="4"/>
  <c r="N111" i="4"/>
  <c r="M106" i="4"/>
  <c r="N103" i="4"/>
  <c r="L101" i="4"/>
  <c r="M98" i="4"/>
  <c r="N95" i="4"/>
  <c r="L93" i="4"/>
  <c r="P93" i="4" s="1"/>
  <c r="N87" i="4"/>
  <c r="M82" i="4"/>
  <c r="N79" i="4"/>
  <c r="L77" i="4"/>
  <c r="M74" i="4"/>
  <c r="N71" i="4"/>
  <c r="L69" i="4"/>
  <c r="P69" i="4" s="1"/>
  <c r="M66" i="4"/>
  <c r="N63" i="4"/>
  <c r="L61" i="4"/>
  <c r="M58" i="4"/>
  <c r="N55" i="4"/>
  <c r="L53" i="4"/>
  <c r="M50" i="4"/>
  <c r="N47" i="4"/>
  <c r="L45" i="4"/>
  <c r="M42" i="4"/>
  <c r="N39" i="4"/>
  <c r="L37" i="4"/>
  <c r="M34" i="4"/>
  <c r="N31" i="4"/>
  <c r="L29" i="4"/>
  <c r="M26" i="4"/>
  <c r="N23" i="4"/>
  <c r="L21" i="4"/>
  <c r="M18" i="4"/>
  <c r="N15" i="4"/>
  <c r="L13" i="4"/>
  <c r="M10" i="4"/>
  <c r="N7" i="4"/>
  <c r="L5" i="4"/>
  <c r="P5" i="4" s="1"/>
  <c r="M6" i="4"/>
  <c r="N3" i="4"/>
  <c r="M35" i="4"/>
  <c r="N32" i="4"/>
  <c r="L30" i="4"/>
  <c r="P30" i="4" s="1"/>
  <c r="M27" i="4"/>
  <c r="L22" i="4"/>
  <c r="M19" i="4"/>
  <c r="N16" i="4"/>
  <c r="L14" i="4"/>
  <c r="P14" i="4" s="1"/>
  <c r="M11" i="4"/>
  <c r="N8" i="4"/>
  <c r="L6" i="4"/>
  <c r="M3" i="4"/>
  <c r="N98" i="4"/>
  <c r="L27" i="4"/>
  <c r="N21" i="4"/>
  <c r="L19" i="4"/>
  <c r="M16" i="4"/>
  <c r="N13" i="4"/>
  <c r="L11" i="4"/>
  <c r="M8" i="4"/>
  <c r="N5" i="4"/>
  <c r="L3" i="4"/>
  <c r="P3" i="4" s="1"/>
  <c r="L96" i="4"/>
  <c r="T90" i="1"/>
  <c r="O90" i="4" s="1"/>
  <c r="L88" i="4"/>
  <c r="P88" i="4" s="1"/>
  <c r="T82" i="1"/>
  <c r="O82" i="4" s="1"/>
  <c r="L80" i="4"/>
  <c r="T74" i="1"/>
  <c r="O74" i="4" s="1"/>
  <c r="L72" i="4"/>
  <c r="T66" i="1"/>
  <c r="L64" i="4"/>
  <c r="P64" i="4" s="1"/>
  <c r="M61" i="4"/>
  <c r="T58" i="1"/>
  <c r="O58" i="4" s="1"/>
  <c r="N58" i="4"/>
  <c r="L56" i="4"/>
  <c r="P56" i="4" s="1"/>
  <c r="M53" i="4"/>
  <c r="T50" i="1"/>
  <c r="O50" i="4" s="1"/>
  <c r="N50" i="4"/>
  <c r="L48" i="4"/>
  <c r="P48" i="4" s="1"/>
  <c r="M45" i="4"/>
  <c r="U42" i="1"/>
  <c r="N42" i="4"/>
  <c r="L40" i="4"/>
  <c r="P40" i="4" s="1"/>
  <c r="M37" i="4"/>
  <c r="T34" i="1"/>
  <c r="L32" i="4"/>
  <c r="M29" i="4"/>
  <c r="T26" i="1"/>
  <c r="O26" i="4" s="1"/>
  <c r="N26" i="4"/>
  <c r="L24" i="4"/>
  <c r="M21" i="4"/>
  <c r="T18" i="1"/>
  <c r="O18" i="4" s="1"/>
  <c r="N18" i="4"/>
  <c r="L16" i="4"/>
  <c r="M13" i="4"/>
  <c r="T10" i="1"/>
  <c r="O10" i="4" s="1"/>
  <c r="N10" i="4"/>
  <c r="L8" i="4"/>
  <c r="P8" i="4" s="1"/>
  <c r="M5" i="4"/>
  <c r="N90" i="4"/>
  <c r="T42" i="1"/>
  <c r="O42" i="4" s="1"/>
  <c r="U106" i="1"/>
  <c r="U94" i="1"/>
  <c r="U82" i="1"/>
  <c r="U70" i="1"/>
  <c r="U58" i="1"/>
  <c r="U46" i="1"/>
  <c r="U34" i="1"/>
  <c r="U22" i="1"/>
  <c r="U10" i="1"/>
  <c r="U110" i="1"/>
  <c r="U98" i="1"/>
  <c r="U86" i="1"/>
  <c r="U74" i="1"/>
  <c r="U62" i="1"/>
  <c r="U50" i="1"/>
  <c r="U38" i="1"/>
  <c r="U26" i="1"/>
  <c r="U14" i="1"/>
  <c r="P102" i="1"/>
  <c r="P78" i="1"/>
  <c r="P66" i="1"/>
  <c r="P54" i="1"/>
  <c r="P42" i="1"/>
  <c r="P30" i="1"/>
  <c r="P18" i="1"/>
  <c r="P6" i="1"/>
  <c r="P106" i="1"/>
  <c r="P94" i="1"/>
  <c r="P82" i="1"/>
  <c r="P70" i="1"/>
  <c r="P58" i="1"/>
  <c r="P46" i="1"/>
  <c r="P34" i="1"/>
  <c r="P22" i="1"/>
  <c r="P10" i="1"/>
  <c r="P90" i="1"/>
  <c r="P86" i="1"/>
  <c r="P74" i="1"/>
  <c r="P62" i="1"/>
  <c r="P50" i="1"/>
  <c r="P38" i="1"/>
  <c r="P26" i="1"/>
  <c r="P14" i="1"/>
  <c r="P110" i="1"/>
  <c r="P98" i="1"/>
  <c r="K102" i="1"/>
  <c r="F102" i="4" s="1"/>
  <c r="K90" i="1"/>
  <c r="F90" i="4" s="1"/>
  <c r="K78" i="1"/>
  <c r="F78" i="4" s="1"/>
  <c r="K66" i="1"/>
  <c r="F66" i="4" s="1"/>
  <c r="K54" i="1"/>
  <c r="F54" i="4" s="1"/>
  <c r="K42" i="1"/>
  <c r="F42" i="4" s="1"/>
  <c r="K30" i="1"/>
  <c r="F30" i="4" s="1"/>
  <c r="K18" i="1"/>
  <c r="F18" i="4" s="1"/>
  <c r="K6" i="1"/>
  <c r="F6" i="4" s="1"/>
  <c r="K106" i="1"/>
  <c r="F106" i="4" s="1"/>
  <c r="K94" i="1"/>
  <c r="F94" i="4" s="1"/>
  <c r="K82" i="1"/>
  <c r="F82" i="4" s="1"/>
  <c r="K70" i="1"/>
  <c r="F70" i="4" s="1"/>
  <c r="K58" i="1"/>
  <c r="F58" i="4" s="1"/>
  <c r="K46" i="1"/>
  <c r="F46" i="4" s="1"/>
  <c r="K34" i="1"/>
  <c r="F34" i="4" s="1"/>
  <c r="K22" i="1"/>
  <c r="F22" i="4" s="1"/>
  <c r="K10" i="1"/>
  <c r="F10" i="4" s="1"/>
  <c r="F106" i="1"/>
  <c r="F94" i="1"/>
  <c r="F82" i="1"/>
  <c r="F70" i="1"/>
  <c r="F58" i="1"/>
  <c r="F46" i="1"/>
  <c r="F34" i="1"/>
  <c r="F22" i="1"/>
  <c r="F10" i="1"/>
  <c r="F45" i="1"/>
  <c r="F33" i="1"/>
  <c r="F21" i="1"/>
  <c r="F9" i="1"/>
  <c r="F110" i="1"/>
  <c r="F98" i="1"/>
  <c r="F86" i="1"/>
  <c r="F74" i="1"/>
  <c r="F62" i="1"/>
  <c r="F50" i="1"/>
  <c r="F38" i="1"/>
  <c r="F26" i="1"/>
  <c r="F14" i="1"/>
  <c r="F102" i="1"/>
  <c r="F90" i="1"/>
  <c r="F78" i="1"/>
  <c r="F66" i="1"/>
  <c r="F54" i="1"/>
  <c r="F42" i="1"/>
  <c r="F30" i="1"/>
  <c r="F18" i="1"/>
  <c r="F6" i="1"/>
  <c r="U2" i="1"/>
  <c r="F2" i="1"/>
  <c r="K2" i="1"/>
  <c r="F2" i="4" s="1"/>
  <c r="T2" i="1"/>
  <c r="E2" i="1"/>
  <c r="I2" i="4" s="1"/>
  <c r="P2" i="1"/>
  <c r="O2" i="1"/>
  <c r="J2" i="4" s="1"/>
  <c r="K18" i="4" l="1"/>
  <c r="P25" i="4"/>
  <c r="O2" i="4"/>
  <c r="P13" i="4"/>
  <c r="P72" i="4"/>
  <c r="P27" i="4"/>
  <c r="P45" i="4"/>
  <c r="K58" i="4"/>
  <c r="P51" i="4"/>
  <c r="K13" i="4"/>
  <c r="K8" i="4"/>
  <c r="G24" i="4"/>
  <c r="K24" i="4" s="1"/>
  <c r="K56" i="4"/>
  <c r="K72" i="4"/>
  <c r="M22" i="4"/>
  <c r="P22" i="4" s="1"/>
  <c r="K75" i="4"/>
  <c r="P31" i="4"/>
  <c r="P58" i="4"/>
  <c r="K20" i="4"/>
  <c r="J54" i="4"/>
  <c r="M70" i="4"/>
  <c r="P70" i="4" s="1"/>
  <c r="K59" i="4"/>
  <c r="C34" i="4"/>
  <c r="G22" i="4"/>
  <c r="K22" i="4" s="1"/>
  <c r="K86" i="4"/>
  <c r="K57" i="4"/>
  <c r="H78" i="4"/>
  <c r="K60" i="4"/>
  <c r="K76" i="4"/>
  <c r="K92" i="4"/>
  <c r="B38" i="4"/>
  <c r="D80" i="4"/>
  <c r="K39" i="4"/>
  <c r="K103" i="4"/>
  <c r="C2" i="4"/>
  <c r="N2" i="4"/>
  <c r="J24" i="4"/>
  <c r="J80" i="4"/>
  <c r="D18" i="4"/>
  <c r="E82" i="4"/>
  <c r="B112" i="4"/>
  <c r="E112" i="4"/>
  <c r="D85" i="4"/>
  <c r="C104" i="4"/>
  <c r="J65" i="4"/>
  <c r="B41" i="4"/>
  <c r="C62" i="4"/>
  <c r="J12" i="4"/>
  <c r="E24" i="4"/>
  <c r="E101" i="4"/>
  <c r="O112" i="4"/>
  <c r="E65" i="4"/>
  <c r="C86" i="4"/>
  <c r="J17" i="4"/>
  <c r="P12" i="4"/>
  <c r="P34" i="4"/>
  <c r="I78" i="4"/>
  <c r="P11" i="4"/>
  <c r="N24" i="4"/>
  <c r="P24" i="4" s="1"/>
  <c r="P29" i="4"/>
  <c r="K42" i="4"/>
  <c r="C33" i="4"/>
  <c r="C65" i="4"/>
  <c r="P35" i="4"/>
  <c r="M80" i="4"/>
  <c r="P80" i="4" s="1"/>
  <c r="P107" i="4"/>
  <c r="H18" i="4"/>
  <c r="K61" i="4"/>
  <c r="K85" i="4"/>
  <c r="L54" i="4"/>
  <c r="P54" i="4" s="1"/>
  <c r="M54" i="4"/>
  <c r="K3" i="4"/>
  <c r="P84" i="4"/>
  <c r="M12" i="4"/>
  <c r="P39" i="4"/>
  <c r="P63" i="4"/>
  <c r="H6" i="4"/>
  <c r="G33" i="4"/>
  <c r="K33" i="4" s="1"/>
  <c r="N12" i="4"/>
  <c r="I6" i="4"/>
  <c r="J22" i="4"/>
  <c r="P75" i="4"/>
  <c r="D36" i="4"/>
  <c r="M86" i="4"/>
  <c r="H80" i="4"/>
  <c r="C18" i="4"/>
  <c r="O24" i="4"/>
  <c r="P100" i="4"/>
  <c r="G6" i="4"/>
  <c r="I48" i="4"/>
  <c r="G70" i="4"/>
  <c r="H30" i="4"/>
  <c r="K105" i="4"/>
  <c r="N36" i="4"/>
  <c r="J62" i="4"/>
  <c r="J78" i="4"/>
  <c r="J94" i="4"/>
  <c r="J110" i="4"/>
  <c r="B22" i="4"/>
  <c r="B86" i="4"/>
  <c r="M90" i="4"/>
  <c r="K23" i="4"/>
  <c r="I65" i="4"/>
  <c r="K87" i="4"/>
  <c r="E86" i="4"/>
  <c r="E102" i="4"/>
  <c r="O12" i="4"/>
  <c r="O73" i="4"/>
  <c r="B2" i="4"/>
  <c r="E41" i="4"/>
  <c r="J41" i="4"/>
  <c r="E48" i="4"/>
  <c r="C85" i="4"/>
  <c r="G2" i="4"/>
  <c r="K2" i="4" s="1"/>
  <c r="J7" i="4"/>
  <c r="C46" i="4"/>
  <c r="B65" i="4"/>
  <c r="J33" i="4"/>
  <c r="P6" i="4"/>
  <c r="P53" i="4"/>
  <c r="P101" i="4"/>
  <c r="L112" i="4"/>
  <c r="P59" i="4"/>
  <c r="L78" i="4"/>
  <c r="P78" i="4" s="1"/>
  <c r="P102" i="4"/>
  <c r="K96" i="4"/>
  <c r="H112" i="4"/>
  <c r="N65" i="4"/>
  <c r="P65" i="4" s="1"/>
  <c r="K9" i="4"/>
  <c r="L66" i="4"/>
  <c r="K44" i="4"/>
  <c r="B18" i="4"/>
  <c r="D60" i="4"/>
  <c r="B82" i="4"/>
  <c r="O33" i="4"/>
  <c r="P89" i="4"/>
  <c r="K83" i="4"/>
  <c r="N102" i="4"/>
  <c r="G30" i="4"/>
  <c r="K30" i="4" s="1"/>
  <c r="G94" i="4"/>
  <c r="K94" i="4" s="1"/>
  <c r="M36" i="4"/>
  <c r="P36" i="4" s="1"/>
  <c r="G65" i="4"/>
  <c r="H65" i="4"/>
  <c r="D24" i="4"/>
  <c r="B110" i="4"/>
  <c r="P109" i="4"/>
  <c r="I25" i="4"/>
  <c r="K25" i="4" s="1"/>
  <c r="K47" i="4"/>
  <c r="K111" i="4"/>
  <c r="C22" i="4"/>
  <c r="O17" i="4"/>
  <c r="C60" i="4"/>
  <c r="E2" i="4"/>
  <c r="D34" i="4"/>
  <c r="E58" i="4"/>
  <c r="E74" i="4"/>
  <c r="C101" i="4"/>
  <c r="C112" i="4"/>
  <c r="H2" i="4"/>
  <c r="J101" i="4"/>
  <c r="B49" i="4"/>
  <c r="C94" i="4"/>
  <c r="K68" i="4"/>
  <c r="K84" i="4"/>
  <c r="K100" i="4"/>
  <c r="D112" i="4"/>
  <c r="J9" i="4"/>
  <c r="B24" i="4"/>
  <c r="E34" i="4"/>
  <c r="B48" i="4"/>
  <c r="D90" i="4"/>
  <c r="B104" i="4"/>
  <c r="J27" i="4"/>
  <c r="J73" i="4"/>
  <c r="C70" i="4"/>
  <c r="P77" i="4"/>
  <c r="K26" i="4"/>
  <c r="M112" i="4"/>
  <c r="K48" i="4"/>
  <c r="K80" i="4"/>
  <c r="N78" i="4"/>
  <c r="M33" i="4"/>
  <c r="E22" i="4"/>
  <c r="E38" i="4"/>
  <c r="E54" i="4"/>
  <c r="E70" i="4"/>
  <c r="P43" i="4"/>
  <c r="K5" i="4"/>
  <c r="K69" i="4"/>
  <c r="P110" i="4"/>
  <c r="I34" i="4"/>
  <c r="K34" i="4" s="1"/>
  <c r="I50" i="4"/>
  <c r="I66" i="4"/>
  <c r="K66" i="4" s="1"/>
  <c r="M38" i="4"/>
  <c r="P38" i="4" s="1"/>
  <c r="P97" i="4"/>
  <c r="P4" i="4"/>
  <c r="P20" i="4"/>
  <c r="P52" i="4"/>
  <c r="P68" i="4"/>
  <c r="P92" i="4"/>
  <c r="P23" i="4"/>
  <c r="P47" i="4"/>
  <c r="K17" i="4"/>
  <c r="K41" i="4"/>
  <c r="P74" i="4"/>
  <c r="P98" i="4"/>
  <c r="G12" i="4"/>
  <c r="K77" i="4"/>
  <c r="N104" i="4"/>
  <c r="P104" i="4" s="1"/>
  <c r="G112" i="4"/>
  <c r="K112" i="4" s="1"/>
  <c r="B66" i="4"/>
  <c r="L33" i="4"/>
  <c r="K11" i="4"/>
  <c r="C90" i="4"/>
  <c r="O60" i="4"/>
  <c r="K14" i="4"/>
  <c r="G78" i="4"/>
  <c r="K78" i="4" s="1"/>
  <c r="K49" i="4"/>
  <c r="H70" i="4"/>
  <c r="C24" i="4"/>
  <c r="L90" i="4"/>
  <c r="I70" i="4"/>
  <c r="I102" i="4"/>
  <c r="K102" i="4" s="1"/>
  <c r="B94" i="4"/>
  <c r="K31" i="4"/>
  <c r="I73" i="4"/>
  <c r="K95" i="4"/>
  <c r="C6" i="4"/>
  <c r="D78" i="4"/>
  <c r="D94" i="4"/>
  <c r="D65" i="4"/>
  <c r="J104" i="4"/>
  <c r="E33" i="4"/>
  <c r="E79" i="4"/>
  <c r="E90" i="4"/>
  <c r="J112" i="4"/>
  <c r="O9" i="4"/>
  <c r="E27" i="4"/>
  <c r="D107" i="4"/>
  <c r="D2" i="4"/>
  <c r="J79" i="4"/>
  <c r="C54" i="4"/>
  <c r="B73" i="4"/>
  <c r="C102" i="4"/>
  <c r="E73" i="4"/>
  <c r="O36" i="4"/>
  <c r="J85" i="4"/>
  <c r="C12" i="4"/>
  <c r="D33" i="4"/>
  <c r="P94" i="4"/>
  <c r="P17" i="4"/>
  <c r="G54" i="4"/>
  <c r="P16" i="4"/>
  <c r="P32" i="4"/>
  <c r="P19" i="4"/>
  <c r="P37" i="4"/>
  <c r="K50" i="4"/>
  <c r="N34" i="4"/>
  <c r="N66" i="4"/>
  <c r="P96" i="4"/>
  <c r="P61" i="4"/>
  <c r="K10" i="4"/>
  <c r="K74" i="4"/>
  <c r="P67" i="4"/>
  <c r="P91" i="4"/>
  <c r="K29" i="4"/>
  <c r="P86" i="4"/>
  <c r="N112" i="4"/>
  <c r="J34" i="4"/>
  <c r="J50" i="4"/>
  <c r="J66" i="4"/>
  <c r="P41" i="4"/>
  <c r="K67" i="4"/>
  <c r="N22" i="4"/>
  <c r="N38" i="4"/>
  <c r="N54" i="4"/>
  <c r="N94" i="4"/>
  <c r="N25" i="4"/>
  <c r="P103" i="4"/>
  <c r="P26" i="4"/>
  <c r="L50" i="4"/>
  <c r="P50" i="4" s="1"/>
  <c r="H33" i="4"/>
  <c r="K52" i="4"/>
  <c r="K93" i="4"/>
  <c r="D17" i="4"/>
  <c r="K88" i="4"/>
  <c r="P49" i="4"/>
  <c r="K27" i="4"/>
  <c r="C50" i="4"/>
  <c r="L2" i="4"/>
  <c r="O65" i="4"/>
  <c r="P108" i="4"/>
  <c r="I80" i="4"/>
  <c r="G73" i="4"/>
  <c r="C48" i="4"/>
  <c r="J70" i="4"/>
  <c r="J86" i="4"/>
  <c r="J102" i="4"/>
  <c r="B54" i="4"/>
  <c r="H12" i="4"/>
  <c r="I33" i="4"/>
  <c r="K55" i="4"/>
  <c r="B9" i="4"/>
  <c r="E78" i="4"/>
  <c r="E94" i="4"/>
  <c r="E110" i="4"/>
  <c r="E12" i="4"/>
  <c r="G110" i="4"/>
  <c r="K110" i="4" s="1"/>
  <c r="D50" i="4"/>
  <c r="B80" i="4"/>
  <c r="E60" i="4"/>
  <c r="C80" i="4"/>
  <c r="O85" i="4"/>
  <c r="J48" i="4"/>
  <c r="P9" i="4"/>
  <c r="O34" i="4"/>
  <c r="O66" i="4"/>
  <c r="P21" i="4"/>
  <c r="I12" i="4"/>
  <c r="K101" i="4"/>
  <c r="P46" i="4"/>
  <c r="O22" i="4"/>
  <c r="O54" i="4"/>
  <c r="O94" i="4"/>
  <c r="P55" i="4"/>
  <c r="P79" i="4"/>
  <c r="P106" i="4"/>
  <c r="K36" i="4"/>
  <c r="I54" i="4"/>
  <c r="M2" i="4"/>
  <c r="K43" i="4"/>
  <c r="O80" i="4"/>
  <c r="K62" i="4"/>
  <c r="I104" i="4"/>
  <c r="K104" i="4" s="1"/>
  <c r="P95" i="4"/>
  <c r="B78" i="4"/>
  <c r="K15" i="4"/>
  <c r="K79" i="4"/>
  <c r="J25" i="4"/>
  <c r="E50" i="4"/>
  <c r="E66" i="4"/>
  <c r="D82" i="4"/>
  <c r="E107" i="4"/>
  <c r="D101" i="4"/>
  <c r="O25" i="4"/>
  <c r="K70" i="4" l="1"/>
  <c r="K12" i="4"/>
  <c r="P112" i="4"/>
  <c r="P66" i="4"/>
  <c r="K73" i="4"/>
  <c r="K6" i="4"/>
  <c r="P90" i="4"/>
  <c r="P2" i="4"/>
  <c r="K54" i="4"/>
  <c r="P33" i="4"/>
  <c r="K65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83154C-C3D1-4822-9AE5-CD2CB2B67275}" keepAlive="1" name="Query - 24-04-23 14-12-37 DFHBI-1T spectra" description="Connection to the '24-04-23 14-12-37 DFHBI-1T spectra' query in the workbook." type="5" refreshedVersion="6" background="1">
    <dbPr connection="Provider=Microsoft.Mashup.OleDb.1;Data Source=$Workbook$;Location=24-04-23 14-12-37 DFHBI-1T spectra;Extended Properties=&quot;&quot;" command="SELECT * FROM [24-04-23 14-12-37 DFHBI-1T spectra]"/>
  </connection>
  <connection id="2" xr16:uid="{3C31460B-8928-4223-AC84-F2D88CE44EC9}" keepAlive="1" name="Query - 24-04-23 14-12-37 DFHBI-1T spectra (2)" description="Connection to the '24-04-23 14-12-37 DFHBI-1T spectra (2)' query in the workbook." type="5" refreshedVersion="6" background="1" saveData="1">
    <dbPr connection="Provider=Microsoft.Mashup.OleDb.1;Data Source=$Workbook$;Location=24-04-23 14-12-37 DFHBI-1T spectra (2);Extended Properties=&quot;&quot;" command="SELECT * FROM [24-04-23 14-12-37 DFHBI-1T spectra (2)]"/>
  </connection>
</connections>
</file>

<file path=xl/sharedStrings.xml><?xml version="1.0" encoding="utf-8"?>
<sst xmlns="http://schemas.openxmlformats.org/spreadsheetml/2006/main" count="385" uniqueCount="174">
  <si>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</si>
  <si>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</si>
  <si>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</si>
  <si>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</si>
  <si>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</si>
  <si>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</si>
  <si>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</si>
  <si>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</si>
  <si>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</si>
  <si>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</si>
  <si>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</si>
  <si>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</si>
  <si>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</si>
  <si>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</si>
  <si>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User: USER</t>
  </si>
  <si>
    <t>Path: C:\Program Files (x86)\BMG\CLARIOstar\User\Data</t>
  </si>
  <si>
    <t>Test run no.: 492</t>
  </si>
  <si>
    <t/>
  </si>
  <si>
    <t>Test name: DFHBI-1T spectra</t>
  </si>
  <si>
    <t>Date: 23.04.2024</t>
  </si>
  <si>
    <t>Time: 14:12:37</t>
  </si>
  <si>
    <t>Fluorescence (FI) spectrum</t>
  </si>
  <si>
    <t>Well</t>
  </si>
  <si>
    <t>A01</t>
  </si>
  <si>
    <t>A02</t>
  </si>
  <si>
    <t>A03</t>
  </si>
  <si>
    <t>A04</t>
  </si>
  <si>
    <t>B01</t>
  </si>
  <si>
    <t>B02</t>
  </si>
  <si>
    <t>B03</t>
  </si>
  <si>
    <t>B04</t>
  </si>
  <si>
    <t>C01</t>
  </si>
  <si>
    <t>C02</t>
  </si>
  <si>
    <t>C03</t>
  </si>
  <si>
    <t>C04</t>
  </si>
  <si>
    <t>Content</t>
  </si>
  <si>
    <t>Wavelength [nm]</t>
  </si>
  <si>
    <t>Blank B</t>
  </si>
  <si>
    <t>Sample X1</t>
  </si>
  <si>
    <t>Sample X2</t>
  </si>
  <si>
    <t>Sample X3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</si>
  <si>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</si>
  <si>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</si>
  <si>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</si>
  <si>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</si>
  <si>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</si>
  <si>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</si>
  <si>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</si>
  <si>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</si>
  <si>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</si>
  <si>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</si>
  <si>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</si>
  <si>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</si>
  <si>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</si>
  <si>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</si>
  <si>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</si>
  <si>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</si>
  <si>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</si>
  <si>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</si>
  <si>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</si>
  <si>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</si>
  <si>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</si>
  <si>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</si>
  <si>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</si>
  <si>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</si>
  <si>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</si>
  <si>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</si>
  <si>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</si>
  <si>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</si>
  <si>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</si>
  <si>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</si>
  <si>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</si>
  <si>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</si>
  <si>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</si>
  <si>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</si>
  <si>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</si>
  <si>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</si>
  <si>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</si>
  <si>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</si>
  <si>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</si>
  <si>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</si>
  <si>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</si>
  <si>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</si>
  <si>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</si>
  <si>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</si>
  <si>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</si>
  <si>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</si>
  <si>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</si>
  <si>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</si>
  <si>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</si>
  <si>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</si>
  <si>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</si>
  <si>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</si>
  <si>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</si>
  <si>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</si>
  <si>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</si>
  <si>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</si>
  <si>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</si>
  <si>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</si>
  <si>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</si>
  <si>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</si>
  <si>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</si>
  <si>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</si>
  <si>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</si>
  <si>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</si>
  <si>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</si>
  <si>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</si>
  <si>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</si>
  <si>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</si>
  <si>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</si>
  <si>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</si>
  <si>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</si>
  <si>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</si>
  <si>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</si>
  <si>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</si>
  <si>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</si>
  <si>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</si>
  <si>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</si>
  <si>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</si>
  <si>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</si>
  <si>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</si>
  <si>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</si>
  <si>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</si>
  <si>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</si>
  <si>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</si>
  <si>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</si>
  <si>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</si>
  <si>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</si>
  <si>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</si>
  <si>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</si>
  <si>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</si>
  <si>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</si>
  <si>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</si>
  <si>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</si>
  <si>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</si>
  <si>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</si>
  <si>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</si>
  <si>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</si>
  <si>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</si>
  <si>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</si>
  <si>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</si>
  <si>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</si>
  <si>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</si>
  <si>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</si>
  <si>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</si>
  <si>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</si>
  <si>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</si>
  <si>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</si>
  <si>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</si>
  <si>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</si>
  <si>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</si>
  <si>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</si>
  <si>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Wavelength / nm</t>
  </si>
  <si>
    <t>B_1</t>
  </si>
  <si>
    <t>B_2</t>
  </si>
  <si>
    <t>B_3</t>
  </si>
  <si>
    <t>B_AVG</t>
  </si>
  <si>
    <t>B_STD</t>
  </si>
  <si>
    <t>N_1</t>
  </si>
  <si>
    <t>N_2</t>
  </si>
  <si>
    <t>N_3</t>
  </si>
  <si>
    <t>N_AVG</t>
  </si>
  <si>
    <t>N_STD</t>
  </si>
  <si>
    <t>Lett_1</t>
  </si>
  <si>
    <t>Lett_2</t>
  </si>
  <si>
    <t>Lett_3</t>
  </si>
  <si>
    <t>Lett_AVG</t>
  </si>
  <si>
    <t>Lett_STD</t>
  </si>
  <si>
    <t>Broc_1</t>
  </si>
  <si>
    <t>Broc_2</t>
  </si>
  <si>
    <t>Broc_3</t>
  </si>
  <si>
    <t>Broc_AVG</t>
  </si>
  <si>
    <t>Broc_STD</t>
  </si>
  <si>
    <t>Raw Data (Em Spectrum)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</si>
</sst>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66B2AEB-BA8A-4AEC-97B2-EED48D1D07EE}" autoFormatId="16" applyNumberFormats="0" applyBorderFormats="0" applyFontFormats="0" applyPatternFormats="0" applyAlignmentFormats="0" applyWidthHeightFormats="0">
  <queryTableRefresh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AD17C8-0E57-4539-BC8A-4061F7B53F26}" name="_24_04_23_14_12_37_DFHBI_1T_spectra__2" displayName="_24_04_23_14_12_37_DFHBI_1T_spectra__2" ref="A1:N120" tableType="queryTable" totalsRowShown="0">
  <autoFilter ref="A1:N120" xr:uid="{4F21A926-26A6-4635-93AA-48A10B87C01D}"/>
  <tableColumns count="14">
    <tableColumn id="1" xr3:uid="{380FEC86-22F4-4AC3-9B82-CD45BEDCACCC}" uniqueName="1" name="Column1" queryTableFieldId="1" dataDxfId="13"/>
    <tableColumn id="2" xr3:uid="{10D48E64-6F6D-4DFB-B3ED-6D1212A2A7F6}" uniqueName="2" name="Column2" queryTableFieldId="2" dataDxfId="12"/>
    <tableColumn id="3" xr3:uid="{B852FEE4-AB13-4EC0-967A-34D81AD2CDD9}" uniqueName="3" name="Column3" queryTableFieldId="3" dataDxfId="11"/>
    <tableColumn id="4" xr3:uid="{5B1161F2-6A2A-4FAD-B6D5-95F5C29A5087}" uniqueName="4" name="Column4" queryTableFieldId="4" dataDxfId="10"/>
    <tableColumn id="5" xr3:uid="{5D67CAB7-4AC1-4693-A57B-DB024B2CCEAC}" uniqueName="5" name="Column5" queryTableFieldId="5" dataDxfId="9"/>
    <tableColumn id="6" xr3:uid="{FB01841D-D1AE-4593-A685-3C4729FF2EF1}" uniqueName="6" name="Column6" queryTableFieldId="6" dataDxfId="8"/>
    <tableColumn id="7" xr3:uid="{379BEE44-B047-4540-A580-C3014C81CDEE}" uniqueName="7" name="Column7" queryTableFieldId="7" dataDxfId="7"/>
    <tableColumn id="8" xr3:uid="{21851899-3C27-4305-94B7-BDF670EAF8A3}" uniqueName="8" name="Column8" queryTableFieldId="8" dataDxfId="6"/>
    <tableColumn id="9" xr3:uid="{D037DA8A-1385-4E60-8C73-3E3685231F2A}" uniqueName="9" name="Column9" queryTableFieldId="9" dataDxfId="5"/>
    <tableColumn id="10" xr3:uid="{A89C457E-44FB-4434-8B20-9A2F74DF2FB2}" uniqueName="10" name="Column10" queryTableFieldId="10" dataDxfId="4"/>
    <tableColumn id="11" xr3:uid="{EF6232CB-1C2E-480A-AE58-BF94173864DF}" uniqueName="11" name="Column11" queryTableFieldId="11" dataDxfId="3"/>
    <tableColumn id="12" xr3:uid="{CC5BA4CC-6C8E-4481-8AE3-84D7AB651E77}" uniqueName="12" name="Column12" queryTableFieldId="12" dataDxfId="2"/>
    <tableColumn id="13" xr3:uid="{572E75CF-AD3F-430D-BC47-3C2491E7A473}" uniqueName="13" name="Column13" queryTableFieldId="13" dataDxfId="1"/>
    <tableColumn id="14" xr3:uid="{504924B9-404F-4DD6-9E45-3DA2FC3BB10B}" uniqueName="14" name="Column14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8A537-AB4B-4566-AB47-ADC2BB332529}">
  <dimension ref="A1:N120"/>
  <sheetViews>
    <sheetView workbookViewId="0">
      <selection activeCell="A11" sqref="A11"/>
    </sheetView>
  </sheetViews>
  <sheetFormatPr defaultColWidth="8.85546875" defaultRowHeight="15" x14ac:dyDescent="0.25"/>
  <cols>
    <col min="1" max="1" width="26.42578125" bestFit="1" customWidth="1"/>
    <col min="2" max="2" width="52.140625" bestFit="1" customWidth="1"/>
    <col min="3" max="3" width="15.42578125" bestFit="1" customWidth="1"/>
    <col min="4" max="9" width="11.140625" bestFit="1" customWidth="1"/>
    <col min="10" max="14" width="12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 t="s">
        <v>17</v>
      </c>
    </row>
    <row r="3" spans="1:14" x14ac:dyDescent="0.25">
      <c r="A3" t="s">
        <v>18</v>
      </c>
      <c r="B3" t="s">
        <v>19</v>
      </c>
      <c r="C3" t="s">
        <v>20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</row>
    <row r="4" spans="1:14" x14ac:dyDescent="0.25">
      <c r="A4" t="s">
        <v>17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</row>
    <row r="5" spans="1:14" x14ac:dyDescent="0.25">
      <c r="A5" t="s">
        <v>21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</row>
    <row r="6" spans="1:14" x14ac:dyDescent="0.25">
      <c r="A6" t="s">
        <v>17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</row>
    <row r="7" spans="1:14" x14ac:dyDescent="0.25">
      <c r="A7" t="s">
        <v>22</v>
      </c>
      <c r="B7" t="s">
        <v>17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</row>
    <row r="8" spans="1:14" x14ac:dyDescent="0.25">
      <c r="A8" t="s">
        <v>35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37</v>
      </c>
      <c r="H8" t="s">
        <v>38</v>
      </c>
      <c r="I8" t="s">
        <v>39</v>
      </c>
      <c r="J8" t="s">
        <v>40</v>
      </c>
      <c r="K8" t="s">
        <v>37</v>
      </c>
      <c r="L8" t="s">
        <v>38</v>
      </c>
      <c r="M8" t="s">
        <v>39</v>
      </c>
      <c r="N8" t="s">
        <v>40</v>
      </c>
    </row>
    <row r="9" spans="1:14" x14ac:dyDescent="0.25">
      <c r="A9" t="s">
        <v>173</v>
      </c>
      <c r="B9">
        <v>490</v>
      </c>
      <c r="C9">
        <v>24</v>
      </c>
      <c r="D9">
        <v>119</v>
      </c>
      <c r="E9">
        <v>2788</v>
      </c>
      <c r="F9">
        <v>140870</v>
      </c>
      <c r="G9">
        <v>27</v>
      </c>
      <c r="H9">
        <v>125</v>
      </c>
      <c r="I9">
        <v>2794</v>
      </c>
      <c r="J9">
        <v>139615</v>
      </c>
      <c r="K9">
        <v>28</v>
      </c>
      <c r="L9">
        <v>121</v>
      </c>
      <c r="M9">
        <v>2754</v>
      </c>
      <c r="N9">
        <v>140640</v>
      </c>
    </row>
    <row r="10" spans="1:14" x14ac:dyDescent="0.25">
      <c r="A10" t="s">
        <v>173</v>
      </c>
      <c r="B10">
        <v>491</v>
      </c>
      <c r="C10">
        <v>25</v>
      </c>
      <c r="D10">
        <v>116</v>
      </c>
      <c r="E10">
        <v>2948</v>
      </c>
      <c r="F10">
        <v>155815</v>
      </c>
      <c r="G10">
        <v>25</v>
      </c>
      <c r="H10">
        <v>125</v>
      </c>
      <c r="I10">
        <v>2922</v>
      </c>
      <c r="J10">
        <v>154716</v>
      </c>
      <c r="K10">
        <v>26</v>
      </c>
      <c r="L10">
        <v>124</v>
      </c>
      <c r="M10">
        <v>2870</v>
      </c>
      <c r="N10">
        <v>156198</v>
      </c>
    </row>
    <row r="11" spans="1:14" x14ac:dyDescent="0.25">
      <c r="A11" t="s">
        <v>173</v>
      </c>
      <c r="B11">
        <v>492</v>
      </c>
      <c r="C11">
        <v>27</v>
      </c>
      <c r="D11">
        <v>125</v>
      </c>
      <c r="E11">
        <v>3027</v>
      </c>
      <c r="F11">
        <v>168882</v>
      </c>
      <c r="G11">
        <v>24</v>
      </c>
      <c r="H11">
        <v>130</v>
      </c>
      <c r="I11">
        <v>2974</v>
      </c>
      <c r="J11">
        <v>167660</v>
      </c>
      <c r="K11">
        <v>23</v>
      </c>
      <c r="L11">
        <v>122</v>
      </c>
      <c r="M11">
        <v>2965</v>
      </c>
      <c r="N11">
        <v>168822</v>
      </c>
    </row>
    <row r="12" spans="1:14" x14ac:dyDescent="0.25">
      <c r="A12" t="s">
        <v>173</v>
      </c>
      <c r="B12">
        <v>493</v>
      </c>
      <c r="C12">
        <v>23</v>
      </c>
      <c r="D12">
        <v>129</v>
      </c>
      <c r="E12">
        <v>3097</v>
      </c>
      <c r="F12">
        <v>180563</v>
      </c>
      <c r="G12">
        <v>25</v>
      </c>
      <c r="H12">
        <v>129</v>
      </c>
      <c r="I12">
        <v>3065</v>
      </c>
      <c r="J12">
        <v>178889</v>
      </c>
      <c r="K12">
        <v>24</v>
      </c>
      <c r="L12">
        <v>129</v>
      </c>
      <c r="M12">
        <v>3036</v>
      </c>
      <c r="N12">
        <v>180286</v>
      </c>
    </row>
    <row r="13" spans="1:14" x14ac:dyDescent="0.25">
      <c r="A13" t="s">
        <v>173</v>
      </c>
      <c r="B13">
        <v>494</v>
      </c>
      <c r="C13">
        <v>20</v>
      </c>
      <c r="D13">
        <v>127</v>
      </c>
      <c r="E13">
        <v>3191</v>
      </c>
      <c r="F13">
        <v>194469</v>
      </c>
      <c r="G13">
        <v>24</v>
      </c>
      <c r="H13">
        <v>131</v>
      </c>
      <c r="I13">
        <v>3171</v>
      </c>
      <c r="J13">
        <v>192986</v>
      </c>
      <c r="K13">
        <v>25</v>
      </c>
      <c r="L13">
        <v>134</v>
      </c>
      <c r="M13">
        <v>3144</v>
      </c>
      <c r="N13">
        <v>194022</v>
      </c>
    </row>
    <row r="14" spans="1:14" x14ac:dyDescent="0.25">
      <c r="A14" t="s">
        <v>173</v>
      </c>
      <c r="B14">
        <v>495</v>
      </c>
      <c r="C14">
        <v>23</v>
      </c>
      <c r="D14">
        <v>136</v>
      </c>
      <c r="E14">
        <v>3229</v>
      </c>
      <c r="F14">
        <v>205779</v>
      </c>
      <c r="G14">
        <v>22</v>
      </c>
      <c r="H14">
        <v>132</v>
      </c>
      <c r="I14">
        <v>3197</v>
      </c>
      <c r="J14">
        <v>203941</v>
      </c>
      <c r="K14">
        <v>23</v>
      </c>
      <c r="L14">
        <v>132</v>
      </c>
      <c r="M14">
        <v>3179</v>
      </c>
      <c r="N14">
        <v>205242</v>
      </c>
    </row>
    <row r="15" spans="1:14" x14ac:dyDescent="0.25">
      <c r="A15" t="s">
        <v>173</v>
      </c>
      <c r="B15">
        <v>496</v>
      </c>
      <c r="C15">
        <v>24</v>
      </c>
      <c r="D15">
        <v>136</v>
      </c>
      <c r="E15">
        <v>3308</v>
      </c>
      <c r="F15">
        <v>218191</v>
      </c>
      <c r="G15">
        <v>23</v>
      </c>
      <c r="H15">
        <v>136</v>
      </c>
      <c r="I15">
        <v>3283</v>
      </c>
      <c r="J15">
        <v>216100</v>
      </c>
      <c r="K15">
        <v>24</v>
      </c>
      <c r="L15">
        <v>141</v>
      </c>
      <c r="M15">
        <v>3245</v>
      </c>
      <c r="N15">
        <v>217993</v>
      </c>
    </row>
    <row r="16" spans="1:14" x14ac:dyDescent="0.25">
      <c r="A16" t="s">
        <v>173</v>
      </c>
      <c r="B16">
        <v>497</v>
      </c>
      <c r="C16">
        <v>25</v>
      </c>
      <c r="D16">
        <v>136</v>
      </c>
      <c r="E16">
        <v>3372</v>
      </c>
      <c r="F16">
        <v>229293</v>
      </c>
      <c r="G16">
        <v>23</v>
      </c>
      <c r="H16">
        <v>136</v>
      </c>
      <c r="I16">
        <v>3298</v>
      </c>
      <c r="J16">
        <v>227677</v>
      </c>
      <c r="K16">
        <v>24</v>
      </c>
      <c r="L16">
        <v>138</v>
      </c>
      <c r="M16">
        <v>3310</v>
      </c>
      <c r="N16">
        <v>229493</v>
      </c>
    </row>
    <row r="17" spans="1:14" x14ac:dyDescent="0.25">
      <c r="A17" t="s">
        <v>173</v>
      </c>
      <c r="B17">
        <v>498</v>
      </c>
      <c r="C17">
        <v>24</v>
      </c>
      <c r="D17">
        <v>137</v>
      </c>
      <c r="E17">
        <v>3378</v>
      </c>
      <c r="F17">
        <v>240275</v>
      </c>
      <c r="G17">
        <v>21</v>
      </c>
      <c r="H17">
        <v>137</v>
      </c>
      <c r="I17">
        <v>3363</v>
      </c>
      <c r="J17">
        <v>238338</v>
      </c>
      <c r="K17">
        <v>26</v>
      </c>
      <c r="L17">
        <v>140</v>
      </c>
      <c r="M17">
        <v>3358</v>
      </c>
      <c r="N17">
        <v>240702</v>
      </c>
    </row>
    <row r="18" spans="1:14" x14ac:dyDescent="0.25">
      <c r="A18" t="s">
        <v>173</v>
      </c>
      <c r="B18">
        <v>499</v>
      </c>
      <c r="C18">
        <v>26</v>
      </c>
      <c r="D18">
        <v>140</v>
      </c>
      <c r="E18">
        <v>3410</v>
      </c>
      <c r="F18">
        <v>247866</v>
      </c>
      <c r="G18">
        <v>23</v>
      </c>
      <c r="H18">
        <v>143</v>
      </c>
      <c r="I18">
        <v>3353</v>
      </c>
      <c r="J18">
        <v>245695</v>
      </c>
      <c r="K18">
        <v>25</v>
      </c>
      <c r="L18">
        <v>145</v>
      </c>
      <c r="M18">
        <v>3339</v>
      </c>
      <c r="N18">
        <v>247898</v>
      </c>
    </row>
    <row r="19" spans="1:14" x14ac:dyDescent="0.25">
      <c r="A19" t="s">
        <v>173</v>
      </c>
      <c r="B19">
        <v>500</v>
      </c>
      <c r="C19">
        <v>25</v>
      </c>
      <c r="D19">
        <v>141</v>
      </c>
      <c r="E19">
        <v>3362</v>
      </c>
      <c r="F19">
        <v>253227</v>
      </c>
      <c r="G19">
        <v>24</v>
      </c>
      <c r="H19">
        <v>145</v>
      </c>
      <c r="I19">
        <v>3325</v>
      </c>
      <c r="J19">
        <v>251174</v>
      </c>
      <c r="K19">
        <v>23</v>
      </c>
      <c r="L19">
        <v>140</v>
      </c>
      <c r="M19">
        <v>3321</v>
      </c>
      <c r="N19">
        <v>253533</v>
      </c>
    </row>
    <row r="20" spans="1:14" x14ac:dyDescent="0.25">
      <c r="A20" t="s">
        <v>173</v>
      </c>
      <c r="B20">
        <v>501</v>
      </c>
      <c r="C20">
        <v>23</v>
      </c>
      <c r="D20">
        <v>140</v>
      </c>
      <c r="E20">
        <v>3374</v>
      </c>
      <c r="F20">
        <v>260494</v>
      </c>
      <c r="G20">
        <v>22</v>
      </c>
      <c r="H20">
        <v>140</v>
      </c>
      <c r="I20">
        <v>3380</v>
      </c>
      <c r="J20">
        <v>260199</v>
      </c>
      <c r="K20">
        <v>24</v>
      </c>
      <c r="L20">
        <v>144</v>
      </c>
      <c r="M20">
        <v>3376</v>
      </c>
      <c r="N20">
        <v>260494</v>
      </c>
    </row>
    <row r="21" spans="1:14" x14ac:dyDescent="0.25">
      <c r="A21" t="s">
        <v>173</v>
      </c>
      <c r="B21">
        <v>502</v>
      </c>
      <c r="C21">
        <v>25</v>
      </c>
      <c r="D21">
        <v>145</v>
      </c>
      <c r="E21">
        <v>3351</v>
      </c>
      <c r="F21">
        <v>260988</v>
      </c>
      <c r="G21">
        <v>23</v>
      </c>
      <c r="H21">
        <v>139</v>
      </c>
      <c r="I21">
        <v>3315</v>
      </c>
      <c r="J21">
        <v>260988</v>
      </c>
      <c r="K21">
        <v>21</v>
      </c>
      <c r="L21">
        <v>141</v>
      </c>
      <c r="M21">
        <v>3297</v>
      </c>
      <c r="N21">
        <v>260988</v>
      </c>
    </row>
    <row r="22" spans="1:14" x14ac:dyDescent="0.25">
      <c r="A22" t="s">
        <v>173</v>
      </c>
      <c r="B22">
        <v>503</v>
      </c>
      <c r="C22">
        <v>21</v>
      </c>
      <c r="D22">
        <v>138</v>
      </c>
      <c r="E22">
        <v>3329</v>
      </c>
      <c r="F22">
        <v>261534</v>
      </c>
      <c r="G22">
        <v>24</v>
      </c>
      <c r="H22">
        <v>142</v>
      </c>
      <c r="I22">
        <v>3308</v>
      </c>
      <c r="J22">
        <v>261534</v>
      </c>
      <c r="K22">
        <v>22</v>
      </c>
      <c r="L22">
        <v>140</v>
      </c>
      <c r="M22">
        <v>3307</v>
      </c>
      <c r="N22">
        <v>261534</v>
      </c>
    </row>
    <row r="23" spans="1:14" x14ac:dyDescent="0.25">
      <c r="A23" t="s">
        <v>173</v>
      </c>
      <c r="B23">
        <v>504</v>
      </c>
      <c r="C23">
        <v>25</v>
      </c>
      <c r="D23">
        <v>136</v>
      </c>
      <c r="E23">
        <v>3306</v>
      </c>
      <c r="F23">
        <v>262054</v>
      </c>
      <c r="G23">
        <v>23</v>
      </c>
      <c r="H23">
        <v>144</v>
      </c>
      <c r="I23">
        <v>3286</v>
      </c>
      <c r="J23">
        <v>262054</v>
      </c>
      <c r="K23">
        <v>22</v>
      </c>
      <c r="L23">
        <v>143</v>
      </c>
      <c r="M23">
        <v>3263</v>
      </c>
      <c r="N23">
        <v>262054</v>
      </c>
    </row>
    <row r="24" spans="1:14" x14ac:dyDescent="0.25">
      <c r="A24" t="s">
        <v>173</v>
      </c>
      <c r="B24">
        <v>505</v>
      </c>
      <c r="C24">
        <v>24</v>
      </c>
      <c r="D24">
        <v>141</v>
      </c>
      <c r="E24">
        <v>3244</v>
      </c>
      <c r="F24">
        <v>262600</v>
      </c>
      <c r="G24">
        <v>22</v>
      </c>
      <c r="H24">
        <v>139</v>
      </c>
      <c r="I24">
        <v>3227</v>
      </c>
      <c r="J24">
        <v>262600</v>
      </c>
      <c r="K24">
        <v>24</v>
      </c>
      <c r="L24">
        <v>140</v>
      </c>
      <c r="M24">
        <v>3219</v>
      </c>
      <c r="N24">
        <v>262600</v>
      </c>
    </row>
    <row r="25" spans="1:14" x14ac:dyDescent="0.25">
      <c r="A25" t="s">
        <v>173</v>
      </c>
      <c r="B25">
        <v>506</v>
      </c>
      <c r="C25">
        <v>25</v>
      </c>
      <c r="D25">
        <v>139</v>
      </c>
      <c r="E25">
        <v>3222</v>
      </c>
      <c r="F25">
        <v>263172</v>
      </c>
      <c r="G25">
        <v>24</v>
      </c>
      <c r="H25">
        <v>136</v>
      </c>
      <c r="I25">
        <v>3200</v>
      </c>
      <c r="J25">
        <v>263172</v>
      </c>
      <c r="K25">
        <v>25</v>
      </c>
      <c r="L25">
        <v>139</v>
      </c>
      <c r="M25">
        <v>3206</v>
      </c>
      <c r="N25">
        <v>263172</v>
      </c>
    </row>
    <row r="26" spans="1:14" x14ac:dyDescent="0.25">
      <c r="A26" t="s">
        <v>173</v>
      </c>
      <c r="B26">
        <v>507</v>
      </c>
      <c r="C26">
        <v>24</v>
      </c>
      <c r="D26">
        <v>134</v>
      </c>
      <c r="E26">
        <v>3139</v>
      </c>
      <c r="F26">
        <v>263718</v>
      </c>
      <c r="G26">
        <v>22</v>
      </c>
      <c r="H26">
        <v>138</v>
      </c>
      <c r="I26">
        <v>3104</v>
      </c>
      <c r="J26">
        <v>263718</v>
      </c>
      <c r="K26">
        <v>24</v>
      </c>
      <c r="L26">
        <v>142</v>
      </c>
      <c r="M26">
        <v>3112</v>
      </c>
      <c r="N26">
        <v>263718</v>
      </c>
    </row>
    <row r="27" spans="1:14" x14ac:dyDescent="0.25">
      <c r="A27" t="s">
        <v>173</v>
      </c>
      <c r="B27">
        <v>508</v>
      </c>
      <c r="C27">
        <v>26</v>
      </c>
      <c r="D27">
        <v>129</v>
      </c>
      <c r="E27">
        <v>3096</v>
      </c>
      <c r="F27">
        <v>264264</v>
      </c>
      <c r="G27">
        <v>23</v>
      </c>
      <c r="H27">
        <v>132</v>
      </c>
      <c r="I27">
        <v>3077</v>
      </c>
      <c r="J27">
        <v>263559</v>
      </c>
      <c r="K27">
        <v>22</v>
      </c>
      <c r="L27">
        <v>134</v>
      </c>
      <c r="M27">
        <v>3046</v>
      </c>
      <c r="N27">
        <v>264264</v>
      </c>
    </row>
    <row r="28" spans="1:14" x14ac:dyDescent="0.25">
      <c r="A28" t="s">
        <v>173</v>
      </c>
      <c r="B28">
        <v>509</v>
      </c>
      <c r="C28">
        <v>24</v>
      </c>
      <c r="D28">
        <v>131</v>
      </c>
      <c r="E28">
        <v>3017</v>
      </c>
      <c r="F28">
        <v>262079</v>
      </c>
      <c r="G28">
        <v>22</v>
      </c>
      <c r="H28">
        <v>131</v>
      </c>
      <c r="I28">
        <v>2984</v>
      </c>
      <c r="J28">
        <v>259993</v>
      </c>
      <c r="K28">
        <v>23</v>
      </c>
      <c r="L28">
        <v>135</v>
      </c>
      <c r="M28">
        <v>2990</v>
      </c>
      <c r="N28">
        <v>262565</v>
      </c>
    </row>
    <row r="29" spans="1:14" x14ac:dyDescent="0.25">
      <c r="A29" t="s">
        <v>173</v>
      </c>
      <c r="B29">
        <v>510</v>
      </c>
      <c r="C29">
        <v>19</v>
      </c>
      <c r="D29">
        <v>129</v>
      </c>
      <c r="E29">
        <v>2995</v>
      </c>
      <c r="F29">
        <v>259828</v>
      </c>
      <c r="G29">
        <v>23</v>
      </c>
      <c r="H29">
        <v>130</v>
      </c>
      <c r="I29">
        <v>2977</v>
      </c>
      <c r="J29">
        <v>257256</v>
      </c>
      <c r="K29">
        <v>24</v>
      </c>
      <c r="L29">
        <v>134</v>
      </c>
      <c r="M29">
        <v>2943</v>
      </c>
      <c r="N29">
        <v>259384</v>
      </c>
    </row>
    <row r="30" spans="1:14" x14ac:dyDescent="0.25">
      <c r="A30" t="s">
        <v>173</v>
      </c>
      <c r="B30">
        <v>511</v>
      </c>
      <c r="C30">
        <v>25</v>
      </c>
      <c r="D30">
        <v>128</v>
      </c>
      <c r="E30">
        <v>2891</v>
      </c>
      <c r="F30">
        <v>252810</v>
      </c>
      <c r="G30">
        <v>22</v>
      </c>
      <c r="H30">
        <v>127</v>
      </c>
      <c r="I30">
        <v>2858</v>
      </c>
      <c r="J30">
        <v>250115</v>
      </c>
      <c r="K30">
        <v>24</v>
      </c>
      <c r="L30">
        <v>126</v>
      </c>
      <c r="M30">
        <v>2856</v>
      </c>
      <c r="N30">
        <v>252760</v>
      </c>
    </row>
    <row r="31" spans="1:14" x14ac:dyDescent="0.25">
      <c r="A31" t="s">
        <v>173</v>
      </c>
      <c r="B31">
        <v>512</v>
      </c>
      <c r="C31">
        <v>23</v>
      </c>
      <c r="D31">
        <v>125</v>
      </c>
      <c r="E31">
        <v>2831</v>
      </c>
      <c r="F31">
        <v>248041</v>
      </c>
      <c r="G31">
        <v>24</v>
      </c>
      <c r="H31">
        <v>121</v>
      </c>
      <c r="I31">
        <v>2821</v>
      </c>
      <c r="J31">
        <v>246038</v>
      </c>
      <c r="K31">
        <v>25</v>
      </c>
      <c r="L31">
        <v>125</v>
      </c>
      <c r="M31">
        <v>2819</v>
      </c>
      <c r="N31">
        <v>248177</v>
      </c>
    </row>
    <row r="32" spans="1:14" x14ac:dyDescent="0.25">
      <c r="A32" t="s">
        <v>173</v>
      </c>
      <c r="B32">
        <v>513</v>
      </c>
      <c r="C32">
        <v>25</v>
      </c>
      <c r="D32">
        <v>124</v>
      </c>
      <c r="E32">
        <v>2791</v>
      </c>
      <c r="F32">
        <v>241941</v>
      </c>
      <c r="G32">
        <v>25</v>
      </c>
      <c r="H32">
        <v>119</v>
      </c>
      <c r="I32">
        <v>2740</v>
      </c>
      <c r="J32">
        <v>239289</v>
      </c>
      <c r="K32">
        <v>25</v>
      </c>
      <c r="L32">
        <v>119</v>
      </c>
      <c r="M32">
        <v>2734</v>
      </c>
      <c r="N32">
        <v>241900</v>
      </c>
    </row>
    <row r="33" spans="1:14" x14ac:dyDescent="0.25">
      <c r="A33" t="s">
        <v>173</v>
      </c>
      <c r="B33">
        <v>514</v>
      </c>
      <c r="C33">
        <v>26</v>
      </c>
      <c r="D33">
        <v>116</v>
      </c>
      <c r="E33">
        <v>2692</v>
      </c>
      <c r="F33">
        <v>236505</v>
      </c>
      <c r="G33">
        <v>24</v>
      </c>
      <c r="H33">
        <v>115</v>
      </c>
      <c r="I33">
        <v>2671</v>
      </c>
      <c r="J33">
        <v>234588</v>
      </c>
      <c r="K33">
        <v>23</v>
      </c>
      <c r="L33">
        <v>120</v>
      </c>
      <c r="M33">
        <v>2677</v>
      </c>
      <c r="N33">
        <v>236310</v>
      </c>
    </row>
    <row r="34" spans="1:14" x14ac:dyDescent="0.25">
      <c r="A34" t="s">
        <v>173</v>
      </c>
      <c r="B34">
        <v>515</v>
      </c>
      <c r="C34">
        <v>26</v>
      </c>
      <c r="D34">
        <v>118</v>
      </c>
      <c r="E34">
        <v>2634</v>
      </c>
      <c r="F34">
        <v>229539</v>
      </c>
      <c r="G34">
        <v>24</v>
      </c>
      <c r="H34">
        <v>112</v>
      </c>
      <c r="I34">
        <v>2627</v>
      </c>
      <c r="J34">
        <v>226951</v>
      </c>
      <c r="K34">
        <v>25</v>
      </c>
      <c r="L34">
        <v>116</v>
      </c>
      <c r="M34">
        <v>2588</v>
      </c>
      <c r="N34">
        <v>228955</v>
      </c>
    </row>
    <row r="35" spans="1:14" x14ac:dyDescent="0.25">
      <c r="A35" t="s">
        <v>173</v>
      </c>
      <c r="B35">
        <v>516</v>
      </c>
      <c r="C35">
        <v>22</v>
      </c>
      <c r="D35">
        <v>108</v>
      </c>
      <c r="E35">
        <v>2562</v>
      </c>
      <c r="F35">
        <v>222657</v>
      </c>
      <c r="G35">
        <v>23</v>
      </c>
      <c r="H35">
        <v>109</v>
      </c>
      <c r="I35">
        <v>2551</v>
      </c>
      <c r="J35">
        <v>220675</v>
      </c>
      <c r="K35">
        <v>24</v>
      </c>
      <c r="L35">
        <v>109</v>
      </c>
      <c r="M35">
        <v>2555</v>
      </c>
      <c r="N35">
        <v>222989</v>
      </c>
    </row>
    <row r="36" spans="1:14" x14ac:dyDescent="0.25">
      <c r="A36" t="s">
        <v>173</v>
      </c>
      <c r="B36">
        <v>517</v>
      </c>
      <c r="C36">
        <v>26</v>
      </c>
      <c r="D36">
        <v>106</v>
      </c>
      <c r="E36">
        <v>2492</v>
      </c>
      <c r="F36">
        <v>215999</v>
      </c>
      <c r="G36">
        <v>23</v>
      </c>
      <c r="H36">
        <v>112</v>
      </c>
      <c r="I36">
        <v>2490</v>
      </c>
      <c r="J36">
        <v>213979</v>
      </c>
      <c r="K36">
        <v>24</v>
      </c>
      <c r="L36">
        <v>112</v>
      </c>
      <c r="M36">
        <v>2471</v>
      </c>
      <c r="N36">
        <v>216285</v>
      </c>
    </row>
    <row r="37" spans="1:14" x14ac:dyDescent="0.25">
      <c r="A37" t="s">
        <v>173</v>
      </c>
      <c r="B37">
        <v>518</v>
      </c>
      <c r="C37">
        <v>25</v>
      </c>
      <c r="D37">
        <v>110</v>
      </c>
      <c r="E37">
        <v>2442</v>
      </c>
      <c r="F37">
        <v>210709</v>
      </c>
      <c r="G37">
        <v>24</v>
      </c>
      <c r="H37">
        <v>103</v>
      </c>
      <c r="I37">
        <v>2431</v>
      </c>
      <c r="J37">
        <v>208936</v>
      </c>
      <c r="K37">
        <v>24</v>
      </c>
      <c r="L37">
        <v>112</v>
      </c>
      <c r="M37">
        <v>2425</v>
      </c>
      <c r="N37">
        <v>210870</v>
      </c>
    </row>
    <row r="38" spans="1:14" x14ac:dyDescent="0.25">
      <c r="A38" t="s">
        <v>173</v>
      </c>
      <c r="B38">
        <v>519</v>
      </c>
      <c r="C38">
        <v>23</v>
      </c>
      <c r="D38">
        <v>100</v>
      </c>
      <c r="E38">
        <v>2370</v>
      </c>
      <c r="F38">
        <v>204505</v>
      </c>
      <c r="G38">
        <v>25</v>
      </c>
      <c r="H38">
        <v>102</v>
      </c>
      <c r="I38">
        <v>2358</v>
      </c>
      <c r="J38">
        <v>202190</v>
      </c>
      <c r="K38">
        <v>25</v>
      </c>
      <c r="L38">
        <v>104</v>
      </c>
      <c r="M38">
        <v>2372</v>
      </c>
      <c r="N38">
        <v>204342</v>
      </c>
    </row>
    <row r="39" spans="1:14" x14ac:dyDescent="0.25">
      <c r="A39" t="s">
        <v>173</v>
      </c>
      <c r="B39">
        <v>520</v>
      </c>
      <c r="C39">
        <v>27</v>
      </c>
      <c r="D39">
        <v>102</v>
      </c>
      <c r="E39">
        <v>2320</v>
      </c>
      <c r="F39">
        <v>198377</v>
      </c>
      <c r="G39">
        <v>25</v>
      </c>
      <c r="H39">
        <v>98</v>
      </c>
      <c r="I39">
        <v>2297</v>
      </c>
      <c r="J39">
        <v>196437</v>
      </c>
      <c r="K39">
        <v>24</v>
      </c>
      <c r="L39">
        <v>101</v>
      </c>
      <c r="M39">
        <v>2280</v>
      </c>
      <c r="N39">
        <v>198674</v>
      </c>
    </row>
    <row r="40" spans="1:14" x14ac:dyDescent="0.25">
      <c r="A40" t="s">
        <v>173</v>
      </c>
      <c r="B40">
        <v>521</v>
      </c>
      <c r="C40">
        <v>24</v>
      </c>
      <c r="D40">
        <v>100</v>
      </c>
      <c r="E40">
        <v>2286</v>
      </c>
      <c r="F40">
        <v>194082</v>
      </c>
      <c r="G40">
        <v>24</v>
      </c>
      <c r="H40">
        <v>103</v>
      </c>
      <c r="I40">
        <v>2242</v>
      </c>
      <c r="J40">
        <v>191896</v>
      </c>
      <c r="K40">
        <v>23</v>
      </c>
      <c r="L40">
        <v>100</v>
      </c>
      <c r="M40">
        <v>2250</v>
      </c>
      <c r="N40">
        <v>194641</v>
      </c>
    </row>
    <row r="41" spans="1:14" x14ac:dyDescent="0.25">
      <c r="A41" t="s">
        <v>173</v>
      </c>
      <c r="B41">
        <v>522</v>
      </c>
      <c r="C41">
        <v>26</v>
      </c>
      <c r="D41">
        <v>98</v>
      </c>
      <c r="E41">
        <v>2187</v>
      </c>
      <c r="F41">
        <v>187940</v>
      </c>
      <c r="G41">
        <v>25</v>
      </c>
      <c r="H41">
        <v>96</v>
      </c>
      <c r="I41">
        <v>2177</v>
      </c>
      <c r="J41">
        <v>186217</v>
      </c>
      <c r="K41">
        <v>25</v>
      </c>
      <c r="L41">
        <v>97</v>
      </c>
      <c r="M41">
        <v>2174</v>
      </c>
      <c r="N41">
        <v>187655</v>
      </c>
    </row>
    <row r="42" spans="1:14" x14ac:dyDescent="0.25">
      <c r="A42" t="s">
        <v>173</v>
      </c>
      <c r="B42">
        <v>523</v>
      </c>
      <c r="C42">
        <v>26</v>
      </c>
      <c r="D42">
        <v>96</v>
      </c>
      <c r="E42">
        <v>2121</v>
      </c>
      <c r="F42">
        <v>183235</v>
      </c>
      <c r="G42">
        <v>24</v>
      </c>
      <c r="H42">
        <v>101</v>
      </c>
      <c r="I42">
        <v>2120</v>
      </c>
      <c r="J42">
        <v>181498</v>
      </c>
      <c r="K42">
        <v>24</v>
      </c>
      <c r="L42">
        <v>97</v>
      </c>
      <c r="M42">
        <v>2113</v>
      </c>
      <c r="N42">
        <v>183347</v>
      </c>
    </row>
    <row r="43" spans="1:14" x14ac:dyDescent="0.25">
      <c r="A43" t="s">
        <v>173</v>
      </c>
      <c r="B43">
        <v>524</v>
      </c>
      <c r="C43">
        <v>25</v>
      </c>
      <c r="D43">
        <v>90</v>
      </c>
      <c r="E43">
        <v>2094</v>
      </c>
      <c r="F43">
        <v>177071</v>
      </c>
      <c r="G43">
        <v>23</v>
      </c>
      <c r="H43">
        <v>95</v>
      </c>
      <c r="I43">
        <v>2031</v>
      </c>
      <c r="J43">
        <v>175327</v>
      </c>
      <c r="K43">
        <v>25</v>
      </c>
      <c r="L43">
        <v>95</v>
      </c>
      <c r="M43">
        <v>2053</v>
      </c>
      <c r="N43">
        <v>176855</v>
      </c>
    </row>
    <row r="44" spans="1:14" x14ac:dyDescent="0.25">
      <c r="A44" t="s">
        <v>173</v>
      </c>
      <c r="B44">
        <v>525</v>
      </c>
      <c r="C44">
        <v>28</v>
      </c>
      <c r="D44">
        <v>90</v>
      </c>
      <c r="E44">
        <v>2023</v>
      </c>
      <c r="F44">
        <v>172014</v>
      </c>
      <c r="G44">
        <v>25</v>
      </c>
      <c r="H44">
        <v>90</v>
      </c>
      <c r="I44">
        <v>1984</v>
      </c>
      <c r="J44">
        <v>170634</v>
      </c>
      <c r="K44">
        <v>23</v>
      </c>
      <c r="L44">
        <v>96</v>
      </c>
      <c r="M44">
        <v>1977</v>
      </c>
      <c r="N44">
        <v>172244</v>
      </c>
    </row>
    <row r="45" spans="1:14" x14ac:dyDescent="0.25">
      <c r="A45" t="s">
        <v>173</v>
      </c>
      <c r="B45">
        <v>526</v>
      </c>
      <c r="C45">
        <v>24</v>
      </c>
      <c r="D45">
        <v>91</v>
      </c>
      <c r="E45">
        <v>1959</v>
      </c>
      <c r="F45">
        <v>167260</v>
      </c>
      <c r="G45">
        <v>22</v>
      </c>
      <c r="H45">
        <v>96</v>
      </c>
      <c r="I45">
        <v>1924</v>
      </c>
      <c r="J45">
        <v>165541</v>
      </c>
      <c r="K45">
        <v>26</v>
      </c>
      <c r="L45">
        <v>87</v>
      </c>
      <c r="M45">
        <v>1937</v>
      </c>
      <c r="N45">
        <v>167233</v>
      </c>
    </row>
    <row r="46" spans="1:14" x14ac:dyDescent="0.25">
      <c r="A46" t="s">
        <v>173</v>
      </c>
      <c r="B46">
        <v>527</v>
      </c>
      <c r="C46">
        <v>27</v>
      </c>
      <c r="D46">
        <v>86</v>
      </c>
      <c r="E46">
        <v>1908</v>
      </c>
      <c r="F46">
        <v>163335</v>
      </c>
      <c r="G46">
        <v>25</v>
      </c>
      <c r="H46">
        <v>86</v>
      </c>
      <c r="I46">
        <v>1883</v>
      </c>
      <c r="J46">
        <v>161557</v>
      </c>
      <c r="K46">
        <v>27</v>
      </c>
      <c r="L46">
        <v>90</v>
      </c>
      <c r="M46">
        <v>1871</v>
      </c>
      <c r="N46">
        <v>163741</v>
      </c>
    </row>
    <row r="47" spans="1:14" x14ac:dyDescent="0.25">
      <c r="A47" t="s">
        <v>173</v>
      </c>
      <c r="B47">
        <v>528</v>
      </c>
      <c r="C47">
        <v>28</v>
      </c>
      <c r="D47">
        <v>89</v>
      </c>
      <c r="E47">
        <v>1843</v>
      </c>
      <c r="F47">
        <v>158665</v>
      </c>
      <c r="G47">
        <v>25</v>
      </c>
      <c r="H47">
        <v>87</v>
      </c>
      <c r="I47">
        <v>1833</v>
      </c>
      <c r="J47">
        <v>156875</v>
      </c>
      <c r="K47">
        <v>27</v>
      </c>
      <c r="L47">
        <v>82</v>
      </c>
      <c r="M47">
        <v>1810</v>
      </c>
      <c r="N47">
        <v>158723</v>
      </c>
    </row>
    <row r="48" spans="1:14" x14ac:dyDescent="0.25">
      <c r="A48" t="s">
        <v>173</v>
      </c>
      <c r="B48">
        <v>529</v>
      </c>
      <c r="C48">
        <v>26</v>
      </c>
      <c r="D48">
        <v>87</v>
      </c>
      <c r="E48">
        <v>1816</v>
      </c>
      <c r="F48">
        <v>156500</v>
      </c>
      <c r="G48">
        <v>27</v>
      </c>
      <c r="H48">
        <v>87</v>
      </c>
      <c r="I48">
        <v>1795</v>
      </c>
      <c r="J48">
        <v>155133</v>
      </c>
      <c r="K48">
        <v>26</v>
      </c>
      <c r="L48">
        <v>85</v>
      </c>
      <c r="M48">
        <v>1786</v>
      </c>
      <c r="N48">
        <v>156822</v>
      </c>
    </row>
    <row r="49" spans="1:14" x14ac:dyDescent="0.25">
      <c r="A49" t="s">
        <v>173</v>
      </c>
      <c r="B49">
        <v>530</v>
      </c>
      <c r="C49">
        <v>24</v>
      </c>
      <c r="D49">
        <v>82</v>
      </c>
      <c r="E49">
        <v>1764</v>
      </c>
      <c r="F49">
        <v>152372</v>
      </c>
      <c r="G49">
        <v>27</v>
      </c>
      <c r="H49">
        <v>81</v>
      </c>
      <c r="I49">
        <v>1724</v>
      </c>
      <c r="J49">
        <v>150925</v>
      </c>
      <c r="K49">
        <v>27</v>
      </c>
      <c r="L49">
        <v>82</v>
      </c>
      <c r="M49">
        <v>1724</v>
      </c>
      <c r="N49">
        <v>152615</v>
      </c>
    </row>
    <row r="50" spans="1:14" x14ac:dyDescent="0.25">
      <c r="A50" t="s">
        <v>173</v>
      </c>
      <c r="B50">
        <v>531</v>
      </c>
      <c r="C50">
        <v>31</v>
      </c>
      <c r="D50">
        <v>81</v>
      </c>
      <c r="E50">
        <v>1692</v>
      </c>
      <c r="F50">
        <v>150088</v>
      </c>
      <c r="G50">
        <v>28</v>
      </c>
      <c r="H50">
        <v>85</v>
      </c>
      <c r="I50">
        <v>1700</v>
      </c>
      <c r="J50">
        <v>148488</v>
      </c>
      <c r="K50">
        <v>29</v>
      </c>
      <c r="L50">
        <v>86</v>
      </c>
      <c r="M50">
        <v>1704</v>
      </c>
      <c r="N50">
        <v>150039</v>
      </c>
    </row>
    <row r="51" spans="1:14" x14ac:dyDescent="0.25">
      <c r="A51" t="s">
        <v>173</v>
      </c>
      <c r="B51">
        <v>532</v>
      </c>
      <c r="C51">
        <v>27</v>
      </c>
      <c r="D51">
        <v>82</v>
      </c>
      <c r="E51">
        <v>1665</v>
      </c>
      <c r="F51">
        <v>146848</v>
      </c>
      <c r="G51">
        <v>27</v>
      </c>
      <c r="H51">
        <v>80</v>
      </c>
      <c r="I51">
        <v>1656</v>
      </c>
      <c r="J51">
        <v>145377</v>
      </c>
      <c r="K51">
        <v>30</v>
      </c>
      <c r="L51">
        <v>83</v>
      </c>
      <c r="M51">
        <v>1662</v>
      </c>
      <c r="N51">
        <v>146973</v>
      </c>
    </row>
    <row r="52" spans="1:14" x14ac:dyDescent="0.25">
      <c r="A52" t="s">
        <v>173</v>
      </c>
      <c r="B52">
        <v>533</v>
      </c>
      <c r="C52">
        <v>25</v>
      </c>
      <c r="D52">
        <v>78</v>
      </c>
      <c r="E52">
        <v>1628</v>
      </c>
      <c r="F52">
        <v>143065</v>
      </c>
      <c r="G52">
        <v>30</v>
      </c>
      <c r="H52">
        <v>76</v>
      </c>
      <c r="I52">
        <v>1597</v>
      </c>
      <c r="J52">
        <v>141595</v>
      </c>
      <c r="K52">
        <v>29</v>
      </c>
      <c r="L52">
        <v>79</v>
      </c>
      <c r="M52">
        <v>1599</v>
      </c>
      <c r="N52">
        <v>143443</v>
      </c>
    </row>
    <row r="53" spans="1:14" x14ac:dyDescent="0.25">
      <c r="A53" t="s">
        <v>173</v>
      </c>
      <c r="B53">
        <v>534</v>
      </c>
      <c r="C53">
        <v>29</v>
      </c>
      <c r="D53">
        <v>75</v>
      </c>
      <c r="E53">
        <v>1555</v>
      </c>
      <c r="F53">
        <v>140125</v>
      </c>
      <c r="G53">
        <v>31</v>
      </c>
      <c r="H53">
        <v>83</v>
      </c>
      <c r="I53">
        <v>1580</v>
      </c>
      <c r="J53">
        <v>138685</v>
      </c>
      <c r="K53">
        <v>30</v>
      </c>
      <c r="L53">
        <v>79</v>
      </c>
      <c r="M53">
        <v>1566</v>
      </c>
      <c r="N53">
        <v>140216</v>
      </c>
    </row>
    <row r="54" spans="1:14" x14ac:dyDescent="0.25">
      <c r="A54" t="s">
        <v>173</v>
      </c>
      <c r="B54">
        <v>535</v>
      </c>
      <c r="C54">
        <v>33</v>
      </c>
      <c r="D54">
        <v>78</v>
      </c>
      <c r="E54">
        <v>1510</v>
      </c>
      <c r="F54">
        <v>136949</v>
      </c>
      <c r="G54">
        <v>31</v>
      </c>
      <c r="H54">
        <v>80</v>
      </c>
      <c r="I54">
        <v>1497</v>
      </c>
      <c r="J54">
        <v>135213</v>
      </c>
      <c r="K54">
        <v>32</v>
      </c>
      <c r="L54">
        <v>80</v>
      </c>
      <c r="M54">
        <v>1508</v>
      </c>
      <c r="N54">
        <v>136674</v>
      </c>
    </row>
    <row r="55" spans="1:14" x14ac:dyDescent="0.25">
      <c r="A55" t="s">
        <v>173</v>
      </c>
      <c r="B55">
        <v>536</v>
      </c>
      <c r="C55">
        <v>35</v>
      </c>
      <c r="D55">
        <v>82</v>
      </c>
      <c r="E55">
        <v>1479</v>
      </c>
      <c r="F55">
        <v>133807</v>
      </c>
      <c r="G55">
        <v>31</v>
      </c>
      <c r="H55">
        <v>79</v>
      </c>
      <c r="I55">
        <v>1458</v>
      </c>
      <c r="J55">
        <v>132425</v>
      </c>
      <c r="K55">
        <v>31</v>
      </c>
      <c r="L55">
        <v>78</v>
      </c>
      <c r="M55">
        <v>1454</v>
      </c>
      <c r="N55">
        <v>133870</v>
      </c>
    </row>
    <row r="56" spans="1:14" x14ac:dyDescent="0.25">
      <c r="A56" t="s">
        <v>173</v>
      </c>
      <c r="B56">
        <v>537</v>
      </c>
      <c r="C56">
        <v>28</v>
      </c>
      <c r="D56">
        <v>74</v>
      </c>
      <c r="E56">
        <v>1441</v>
      </c>
      <c r="F56">
        <v>129066</v>
      </c>
      <c r="G56">
        <v>31</v>
      </c>
      <c r="H56">
        <v>78</v>
      </c>
      <c r="I56">
        <v>1400</v>
      </c>
      <c r="J56">
        <v>127877</v>
      </c>
      <c r="K56">
        <v>33</v>
      </c>
      <c r="L56">
        <v>78</v>
      </c>
      <c r="M56">
        <v>1396</v>
      </c>
      <c r="N56">
        <v>129220</v>
      </c>
    </row>
    <row r="57" spans="1:14" x14ac:dyDescent="0.25">
      <c r="A57" t="s">
        <v>173</v>
      </c>
      <c r="B57">
        <v>538</v>
      </c>
      <c r="C57">
        <v>36</v>
      </c>
      <c r="D57">
        <v>73</v>
      </c>
      <c r="E57">
        <v>1365</v>
      </c>
      <c r="F57">
        <v>126138</v>
      </c>
      <c r="G57">
        <v>28</v>
      </c>
      <c r="H57">
        <v>77</v>
      </c>
      <c r="I57">
        <v>1369</v>
      </c>
      <c r="J57">
        <v>124796</v>
      </c>
      <c r="K57">
        <v>30</v>
      </c>
      <c r="L57">
        <v>77</v>
      </c>
      <c r="M57">
        <v>1353</v>
      </c>
      <c r="N57">
        <v>126179</v>
      </c>
    </row>
    <row r="58" spans="1:14" x14ac:dyDescent="0.25">
      <c r="A58" t="s">
        <v>173</v>
      </c>
      <c r="B58">
        <v>539</v>
      </c>
      <c r="C58">
        <v>33</v>
      </c>
      <c r="D58">
        <v>77</v>
      </c>
      <c r="E58">
        <v>1343</v>
      </c>
      <c r="F58">
        <v>121683</v>
      </c>
      <c r="G58">
        <v>32</v>
      </c>
      <c r="H58">
        <v>74</v>
      </c>
      <c r="I58">
        <v>1301</v>
      </c>
      <c r="J58">
        <v>120373</v>
      </c>
      <c r="K58">
        <v>33</v>
      </c>
      <c r="L58">
        <v>81</v>
      </c>
      <c r="M58">
        <v>1310</v>
      </c>
      <c r="N58">
        <v>122173</v>
      </c>
    </row>
    <row r="59" spans="1:14" x14ac:dyDescent="0.25">
      <c r="A59" t="s">
        <v>173</v>
      </c>
      <c r="B59">
        <v>540</v>
      </c>
      <c r="C59">
        <v>34</v>
      </c>
      <c r="D59">
        <v>74</v>
      </c>
      <c r="E59">
        <v>1275</v>
      </c>
      <c r="F59">
        <v>118109</v>
      </c>
      <c r="G59">
        <v>33</v>
      </c>
      <c r="H59">
        <v>73</v>
      </c>
      <c r="I59">
        <v>1260</v>
      </c>
      <c r="J59">
        <v>116621</v>
      </c>
      <c r="K59">
        <v>32</v>
      </c>
      <c r="L59">
        <v>74</v>
      </c>
      <c r="M59">
        <v>1272</v>
      </c>
      <c r="N59">
        <v>118456</v>
      </c>
    </row>
    <row r="60" spans="1:14" x14ac:dyDescent="0.25">
      <c r="A60" t="s">
        <v>173</v>
      </c>
      <c r="B60">
        <v>541</v>
      </c>
      <c r="C60">
        <v>37</v>
      </c>
      <c r="D60">
        <v>72</v>
      </c>
      <c r="E60">
        <v>1211</v>
      </c>
      <c r="F60">
        <v>114312</v>
      </c>
      <c r="G60">
        <v>33</v>
      </c>
      <c r="H60">
        <v>72</v>
      </c>
      <c r="I60">
        <v>1214</v>
      </c>
      <c r="J60">
        <v>113264</v>
      </c>
      <c r="K60">
        <v>31</v>
      </c>
      <c r="L60">
        <v>72</v>
      </c>
      <c r="M60">
        <v>1213</v>
      </c>
      <c r="N60">
        <v>114691</v>
      </c>
    </row>
    <row r="61" spans="1:14" x14ac:dyDescent="0.25">
      <c r="A61" t="s">
        <v>173</v>
      </c>
      <c r="B61">
        <v>542</v>
      </c>
      <c r="C61">
        <v>33</v>
      </c>
      <c r="D61">
        <v>71</v>
      </c>
      <c r="E61">
        <v>1196</v>
      </c>
      <c r="F61">
        <v>111221</v>
      </c>
      <c r="G61">
        <v>32</v>
      </c>
      <c r="H61">
        <v>76</v>
      </c>
      <c r="I61">
        <v>1174</v>
      </c>
      <c r="J61">
        <v>110271</v>
      </c>
      <c r="K61">
        <v>34</v>
      </c>
      <c r="L61">
        <v>75</v>
      </c>
      <c r="M61">
        <v>1181</v>
      </c>
      <c r="N61">
        <v>111356</v>
      </c>
    </row>
    <row r="62" spans="1:14" x14ac:dyDescent="0.25">
      <c r="A62" t="s">
        <v>173</v>
      </c>
      <c r="B62">
        <v>543</v>
      </c>
      <c r="C62">
        <v>32</v>
      </c>
      <c r="D62">
        <v>68</v>
      </c>
      <c r="E62">
        <v>1121</v>
      </c>
      <c r="F62">
        <v>107151</v>
      </c>
      <c r="G62">
        <v>32</v>
      </c>
      <c r="H62">
        <v>69</v>
      </c>
      <c r="I62">
        <v>1129</v>
      </c>
      <c r="J62">
        <v>106053</v>
      </c>
      <c r="K62">
        <v>33</v>
      </c>
      <c r="L62">
        <v>69</v>
      </c>
      <c r="M62">
        <v>1130</v>
      </c>
      <c r="N62">
        <v>107417</v>
      </c>
    </row>
    <row r="63" spans="1:14" x14ac:dyDescent="0.25">
      <c r="A63" t="s">
        <v>173</v>
      </c>
      <c r="B63">
        <v>544</v>
      </c>
      <c r="C63">
        <v>39</v>
      </c>
      <c r="D63">
        <v>74</v>
      </c>
      <c r="E63">
        <v>1073</v>
      </c>
      <c r="F63">
        <v>102743</v>
      </c>
      <c r="G63">
        <v>32</v>
      </c>
      <c r="H63">
        <v>72</v>
      </c>
      <c r="I63">
        <v>1072</v>
      </c>
      <c r="J63">
        <v>101694</v>
      </c>
      <c r="K63">
        <v>34</v>
      </c>
      <c r="L63">
        <v>68</v>
      </c>
      <c r="M63">
        <v>1074</v>
      </c>
      <c r="N63">
        <v>102995</v>
      </c>
    </row>
    <row r="64" spans="1:14" x14ac:dyDescent="0.25">
      <c r="A64" t="s">
        <v>173</v>
      </c>
      <c r="B64">
        <v>545</v>
      </c>
      <c r="C64">
        <v>31</v>
      </c>
      <c r="D64">
        <v>67</v>
      </c>
      <c r="E64">
        <v>1048</v>
      </c>
      <c r="F64">
        <v>100563</v>
      </c>
      <c r="G64">
        <v>33</v>
      </c>
      <c r="H64">
        <v>72</v>
      </c>
      <c r="I64">
        <v>1051</v>
      </c>
      <c r="J64">
        <v>99191</v>
      </c>
      <c r="K64">
        <v>35</v>
      </c>
      <c r="L64">
        <v>71</v>
      </c>
      <c r="M64">
        <v>1052</v>
      </c>
      <c r="N64">
        <v>100512</v>
      </c>
    </row>
    <row r="65" spans="1:14" x14ac:dyDescent="0.25">
      <c r="A65" t="s">
        <v>173</v>
      </c>
      <c r="B65">
        <v>546</v>
      </c>
      <c r="C65">
        <v>34</v>
      </c>
      <c r="D65">
        <v>69</v>
      </c>
      <c r="E65">
        <v>1013</v>
      </c>
      <c r="F65">
        <v>95967</v>
      </c>
      <c r="G65">
        <v>34</v>
      </c>
      <c r="H65">
        <v>72</v>
      </c>
      <c r="I65">
        <v>1000</v>
      </c>
      <c r="J65">
        <v>95006</v>
      </c>
      <c r="K65">
        <v>35</v>
      </c>
      <c r="L65">
        <v>69</v>
      </c>
      <c r="M65">
        <v>1008</v>
      </c>
      <c r="N65">
        <v>96078</v>
      </c>
    </row>
    <row r="66" spans="1:14" x14ac:dyDescent="0.25">
      <c r="A66" t="s">
        <v>173</v>
      </c>
      <c r="B66">
        <v>547</v>
      </c>
      <c r="C66">
        <v>36</v>
      </c>
      <c r="D66">
        <v>68</v>
      </c>
      <c r="E66">
        <v>983</v>
      </c>
      <c r="F66">
        <v>92374</v>
      </c>
      <c r="G66">
        <v>36</v>
      </c>
      <c r="H66">
        <v>68</v>
      </c>
      <c r="I66">
        <v>968</v>
      </c>
      <c r="J66">
        <v>91409</v>
      </c>
      <c r="K66">
        <v>34</v>
      </c>
      <c r="L66">
        <v>68</v>
      </c>
      <c r="M66">
        <v>960</v>
      </c>
      <c r="N66">
        <v>92593</v>
      </c>
    </row>
    <row r="67" spans="1:14" x14ac:dyDescent="0.25">
      <c r="A67" t="s">
        <v>173</v>
      </c>
      <c r="B67">
        <v>548</v>
      </c>
      <c r="C67">
        <v>39</v>
      </c>
      <c r="D67">
        <v>71</v>
      </c>
      <c r="E67">
        <v>944</v>
      </c>
      <c r="F67">
        <v>89119</v>
      </c>
      <c r="G67">
        <v>34</v>
      </c>
      <c r="H67">
        <v>67</v>
      </c>
      <c r="I67">
        <v>928</v>
      </c>
      <c r="J67">
        <v>87927</v>
      </c>
      <c r="K67">
        <v>34</v>
      </c>
      <c r="L67">
        <v>67</v>
      </c>
      <c r="M67">
        <v>933</v>
      </c>
      <c r="N67">
        <v>88936</v>
      </c>
    </row>
    <row r="68" spans="1:14" x14ac:dyDescent="0.25">
      <c r="A68" t="s">
        <v>173</v>
      </c>
      <c r="B68">
        <v>549</v>
      </c>
      <c r="C68">
        <v>38</v>
      </c>
      <c r="D68">
        <v>66</v>
      </c>
      <c r="E68">
        <v>891</v>
      </c>
      <c r="F68">
        <v>84807</v>
      </c>
      <c r="G68">
        <v>32</v>
      </c>
      <c r="H68">
        <v>65</v>
      </c>
      <c r="I68">
        <v>906</v>
      </c>
      <c r="J68">
        <v>84197</v>
      </c>
      <c r="K68">
        <v>33</v>
      </c>
      <c r="L68">
        <v>65</v>
      </c>
      <c r="M68">
        <v>900</v>
      </c>
      <c r="N68">
        <v>85180</v>
      </c>
    </row>
    <row r="69" spans="1:14" x14ac:dyDescent="0.25">
      <c r="A69" t="s">
        <v>173</v>
      </c>
      <c r="B69">
        <v>550</v>
      </c>
      <c r="C69">
        <v>31</v>
      </c>
      <c r="D69">
        <v>62</v>
      </c>
      <c r="E69">
        <v>864</v>
      </c>
      <c r="F69">
        <v>81154</v>
      </c>
      <c r="G69">
        <v>34</v>
      </c>
      <c r="H69">
        <v>62</v>
      </c>
      <c r="I69">
        <v>841</v>
      </c>
      <c r="J69">
        <v>80353</v>
      </c>
      <c r="K69">
        <v>32</v>
      </c>
      <c r="L69">
        <v>58</v>
      </c>
      <c r="M69">
        <v>858</v>
      </c>
      <c r="N69">
        <v>81286</v>
      </c>
    </row>
    <row r="70" spans="1:14" x14ac:dyDescent="0.25">
      <c r="A70" t="s">
        <v>173</v>
      </c>
      <c r="B70">
        <v>551</v>
      </c>
      <c r="C70">
        <v>37</v>
      </c>
      <c r="D70">
        <v>61</v>
      </c>
      <c r="E70">
        <v>840</v>
      </c>
      <c r="F70">
        <v>78784</v>
      </c>
      <c r="G70">
        <v>35</v>
      </c>
      <c r="H70">
        <v>63</v>
      </c>
      <c r="I70">
        <v>835</v>
      </c>
      <c r="J70">
        <v>77921</v>
      </c>
      <c r="K70">
        <v>33</v>
      </c>
      <c r="L70">
        <v>62</v>
      </c>
      <c r="M70">
        <v>829</v>
      </c>
      <c r="N70">
        <v>78695</v>
      </c>
    </row>
    <row r="71" spans="1:14" x14ac:dyDescent="0.25">
      <c r="A71" t="s">
        <v>173</v>
      </c>
      <c r="B71">
        <v>552</v>
      </c>
      <c r="C71">
        <v>32</v>
      </c>
      <c r="D71">
        <v>65</v>
      </c>
      <c r="E71">
        <v>800</v>
      </c>
      <c r="F71">
        <v>75381</v>
      </c>
      <c r="G71">
        <v>32</v>
      </c>
      <c r="H71">
        <v>61</v>
      </c>
      <c r="I71">
        <v>807</v>
      </c>
      <c r="J71">
        <v>74352</v>
      </c>
      <c r="K71">
        <v>35</v>
      </c>
      <c r="L71">
        <v>60</v>
      </c>
      <c r="M71">
        <v>792</v>
      </c>
      <c r="N71">
        <v>75546</v>
      </c>
    </row>
    <row r="72" spans="1:14" x14ac:dyDescent="0.25">
      <c r="A72" t="s">
        <v>173</v>
      </c>
      <c r="B72">
        <v>553</v>
      </c>
      <c r="C72">
        <v>31</v>
      </c>
      <c r="D72">
        <v>58</v>
      </c>
      <c r="E72">
        <v>759</v>
      </c>
      <c r="F72">
        <v>72375</v>
      </c>
      <c r="G72">
        <v>33</v>
      </c>
      <c r="H72">
        <v>64</v>
      </c>
      <c r="I72">
        <v>766</v>
      </c>
      <c r="J72">
        <v>71384</v>
      </c>
      <c r="K72">
        <v>33</v>
      </c>
      <c r="L72">
        <v>56</v>
      </c>
      <c r="M72">
        <v>747</v>
      </c>
      <c r="N72">
        <v>72444</v>
      </c>
    </row>
    <row r="73" spans="1:14" x14ac:dyDescent="0.25">
      <c r="A73" t="s">
        <v>173</v>
      </c>
      <c r="B73">
        <v>554</v>
      </c>
      <c r="C73">
        <v>30</v>
      </c>
      <c r="D73">
        <v>60</v>
      </c>
      <c r="E73">
        <v>746</v>
      </c>
      <c r="F73">
        <v>69746</v>
      </c>
      <c r="G73">
        <v>32</v>
      </c>
      <c r="H73">
        <v>57</v>
      </c>
      <c r="I73">
        <v>741</v>
      </c>
      <c r="J73">
        <v>68877</v>
      </c>
      <c r="K73">
        <v>32</v>
      </c>
      <c r="L73">
        <v>58</v>
      </c>
      <c r="M73">
        <v>748</v>
      </c>
      <c r="N73">
        <v>69826</v>
      </c>
    </row>
    <row r="74" spans="1:14" x14ac:dyDescent="0.25">
      <c r="A74" t="s">
        <v>173</v>
      </c>
      <c r="B74">
        <v>555</v>
      </c>
      <c r="C74">
        <v>32</v>
      </c>
      <c r="D74">
        <v>60</v>
      </c>
      <c r="E74">
        <v>722</v>
      </c>
      <c r="F74">
        <v>66497</v>
      </c>
      <c r="G74">
        <v>31</v>
      </c>
      <c r="H74">
        <v>54</v>
      </c>
      <c r="I74">
        <v>707</v>
      </c>
      <c r="J74">
        <v>65901</v>
      </c>
      <c r="K74">
        <v>31</v>
      </c>
      <c r="L74">
        <v>58</v>
      </c>
      <c r="M74">
        <v>710</v>
      </c>
      <c r="N74">
        <v>66660</v>
      </c>
    </row>
    <row r="75" spans="1:14" x14ac:dyDescent="0.25">
      <c r="A75" t="s">
        <v>173</v>
      </c>
      <c r="B75">
        <v>556</v>
      </c>
      <c r="C75">
        <v>36</v>
      </c>
      <c r="D75">
        <v>53</v>
      </c>
      <c r="E75">
        <v>678</v>
      </c>
      <c r="F75">
        <v>63201</v>
      </c>
      <c r="G75">
        <v>31</v>
      </c>
      <c r="H75">
        <v>57</v>
      </c>
      <c r="I75">
        <v>680</v>
      </c>
      <c r="J75">
        <v>62547</v>
      </c>
      <c r="K75">
        <v>32</v>
      </c>
      <c r="L75">
        <v>58</v>
      </c>
      <c r="M75">
        <v>675</v>
      </c>
      <c r="N75">
        <v>63471</v>
      </c>
    </row>
    <row r="76" spans="1:14" x14ac:dyDescent="0.25">
      <c r="A76" t="s">
        <v>173</v>
      </c>
      <c r="B76">
        <v>557</v>
      </c>
      <c r="C76">
        <v>32</v>
      </c>
      <c r="D76">
        <v>56</v>
      </c>
      <c r="E76">
        <v>665</v>
      </c>
      <c r="F76">
        <v>61406</v>
      </c>
      <c r="G76">
        <v>30</v>
      </c>
      <c r="H76">
        <v>56</v>
      </c>
      <c r="I76">
        <v>663</v>
      </c>
      <c r="J76">
        <v>60675</v>
      </c>
      <c r="K76">
        <v>31</v>
      </c>
      <c r="L76">
        <v>53</v>
      </c>
      <c r="M76">
        <v>668</v>
      </c>
      <c r="N76">
        <v>61495</v>
      </c>
    </row>
    <row r="77" spans="1:14" x14ac:dyDescent="0.25">
      <c r="A77" t="s">
        <v>173</v>
      </c>
      <c r="B77">
        <v>558</v>
      </c>
      <c r="C77">
        <v>33</v>
      </c>
      <c r="D77">
        <v>59</v>
      </c>
      <c r="E77">
        <v>648</v>
      </c>
      <c r="F77">
        <v>59109</v>
      </c>
      <c r="G77">
        <v>31</v>
      </c>
      <c r="H77">
        <v>55</v>
      </c>
      <c r="I77">
        <v>653</v>
      </c>
      <c r="J77">
        <v>58437</v>
      </c>
      <c r="K77">
        <v>33</v>
      </c>
      <c r="L77">
        <v>54</v>
      </c>
      <c r="M77">
        <v>637</v>
      </c>
      <c r="N77">
        <v>59338</v>
      </c>
    </row>
    <row r="78" spans="1:14" x14ac:dyDescent="0.25">
      <c r="A78" t="s">
        <v>173</v>
      </c>
      <c r="B78">
        <v>559</v>
      </c>
      <c r="C78">
        <v>34</v>
      </c>
      <c r="D78">
        <v>48</v>
      </c>
      <c r="E78">
        <v>626</v>
      </c>
      <c r="F78">
        <v>56571</v>
      </c>
      <c r="G78">
        <v>32</v>
      </c>
      <c r="H78">
        <v>53</v>
      </c>
      <c r="I78">
        <v>624</v>
      </c>
      <c r="J78">
        <v>56015</v>
      </c>
      <c r="K78">
        <v>32</v>
      </c>
      <c r="L78">
        <v>54</v>
      </c>
      <c r="M78">
        <v>612</v>
      </c>
      <c r="N78">
        <v>56801</v>
      </c>
    </row>
    <row r="79" spans="1:14" x14ac:dyDescent="0.25">
      <c r="A79" t="s">
        <v>173</v>
      </c>
      <c r="B79">
        <v>560</v>
      </c>
      <c r="C79">
        <v>31</v>
      </c>
      <c r="D79">
        <v>52</v>
      </c>
      <c r="E79">
        <v>599</v>
      </c>
      <c r="F79">
        <v>54257</v>
      </c>
      <c r="G79">
        <v>32</v>
      </c>
      <c r="H79">
        <v>51</v>
      </c>
      <c r="I79">
        <v>598</v>
      </c>
      <c r="J79">
        <v>53683</v>
      </c>
      <c r="K79">
        <v>31</v>
      </c>
      <c r="L79">
        <v>50</v>
      </c>
      <c r="M79">
        <v>600</v>
      </c>
      <c r="N79">
        <v>54391</v>
      </c>
    </row>
    <row r="80" spans="1:14" x14ac:dyDescent="0.25">
      <c r="A80" t="s">
        <v>173</v>
      </c>
      <c r="B80">
        <v>561</v>
      </c>
      <c r="C80">
        <v>28</v>
      </c>
      <c r="D80">
        <v>49</v>
      </c>
      <c r="E80">
        <v>579</v>
      </c>
      <c r="F80">
        <v>52003</v>
      </c>
      <c r="G80">
        <v>31</v>
      </c>
      <c r="H80">
        <v>49</v>
      </c>
      <c r="I80">
        <v>564</v>
      </c>
      <c r="J80">
        <v>51353</v>
      </c>
      <c r="K80">
        <v>31</v>
      </c>
      <c r="L80">
        <v>53</v>
      </c>
      <c r="M80">
        <v>573</v>
      </c>
      <c r="N80">
        <v>52097</v>
      </c>
    </row>
    <row r="81" spans="1:14" x14ac:dyDescent="0.25">
      <c r="A81" t="s">
        <v>173</v>
      </c>
      <c r="B81">
        <v>562</v>
      </c>
      <c r="C81">
        <v>31</v>
      </c>
      <c r="D81">
        <v>48</v>
      </c>
      <c r="E81">
        <v>553</v>
      </c>
      <c r="F81">
        <v>49644</v>
      </c>
      <c r="G81">
        <v>32</v>
      </c>
      <c r="H81">
        <v>48</v>
      </c>
      <c r="I81">
        <v>540</v>
      </c>
      <c r="J81">
        <v>48944</v>
      </c>
      <c r="K81">
        <v>30</v>
      </c>
      <c r="L81">
        <v>49</v>
      </c>
      <c r="M81">
        <v>547</v>
      </c>
      <c r="N81">
        <v>49663</v>
      </c>
    </row>
    <row r="82" spans="1:14" x14ac:dyDescent="0.25">
      <c r="A82" t="s">
        <v>173</v>
      </c>
      <c r="B82">
        <v>563</v>
      </c>
      <c r="C82">
        <v>30</v>
      </c>
      <c r="D82">
        <v>52</v>
      </c>
      <c r="E82">
        <v>530</v>
      </c>
      <c r="F82">
        <v>47585</v>
      </c>
      <c r="G82">
        <v>27</v>
      </c>
      <c r="H82">
        <v>52</v>
      </c>
      <c r="I82">
        <v>534</v>
      </c>
      <c r="J82">
        <v>46850</v>
      </c>
      <c r="K82">
        <v>31</v>
      </c>
      <c r="L82">
        <v>51</v>
      </c>
      <c r="M82">
        <v>538</v>
      </c>
      <c r="N82">
        <v>47624</v>
      </c>
    </row>
    <row r="83" spans="1:14" x14ac:dyDescent="0.25">
      <c r="A83" t="s">
        <v>173</v>
      </c>
      <c r="B83">
        <v>564</v>
      </c>
      <c r="C83">
        <v>28</v>
      </c>
      <c r="D83">
        <v>53</v>
      </c>
      <c r="E83">
        <v>515</v>
      </c>
      <c r="F83">
        <v>45663</v>
      </c>
      <c r="G83">
        <v>29</v>
      </c>
      <c r="H83">
        <v>49</v>
      </c>
      <c r="I83">
        <v>503</v>
      </c>
      <c r="J83">
        <v>44998</v>
      </c>
      <c r="K83">
        <v>33</v>
      </c>
      <c r="L83">
        <v>46</v>
      </c>
      <c r="M83">
        <v>516</v>
      </c>
      <c r="N83">
        <v>45742</v>
      </c>
    </row>
    <row r="84" spans="1:14" x14ac:dyDescent="0.25">
      <c r="A84" t="s">
        <v>173</v>
      </c>
      <c r="B84">
        <v>565</v>
      </c>
      <c r="C84">
        <v>35</v>
      </c>
      <c r="D84">
        <v>46</v>
      </c>
      <c r="E84">
        <v>501</v>
      </c>
      <c r="F84">
        <v>43888</v>
      </c>
      <c r="G84">
        <v>33</v>
      </c>
      <c r="H84">
        <v>48</v>
      </c>
      <c r="I84">
        <v>486</v>
      </c>
      <c r="J84">
        <v>43300</v>
      </c>
      <c r="K84">
        <v>29</v>
      </c>
      <c r="L84">
        <v>46</v>
      </c>
      <c r="M84">
        <v>491</v>
      </c>
      <c r="N84">
        <v>44084</v>
      </c>
    </row>
    <row r="85" spans="1:14" x14ac:dyDescent="0.25">
      <c r="A85" t="s">
        <v>173</v>
      </c>
      <c r="B85">
        <v>566</v>
      </c>
      <c r="C85">
        <v>33</v>
      </c>
      <c r="D85">
        <v>48</v>
      </c>
      <c r="E85">
        <v>473</v>
      </c>
      <c r="F85">
        <v>41888</v>
      </c>
      <c r="G85">
        <v>31</v>
      </c>
      <c r="H85">
        <v>47</v>
      </c>
      <c r="I85">
        <v>476</v>
      </c>
      <c r="J85">
        <v>41317</v>
      </c>
      <c r="K85">
        <v>33</v>
      </c>
      <c r="L85">
        <v>48</v>
      </c>
      <c r="M85">
        <v>472</v>
      </c>
      <c r="N85">
        <v>42014</v>
      </c>
    </row>
    <row r="86" spans="1:14" x14ac:dyDescent="0.25">
      <c r="A86" t="s">
        <v>173</v>
      </c>
      <c r="B86">
        <v>567</v>
      </c>
      <c r="C86">
        <v>32</v>
      </c>
      <c r="D86">
        <v>54</v>
      </c>
      <c r="E86">
        <v>457</v>
      </c>
      <c r="F86">
        <v>40325</v>
      </c>
      <c r="G86">
        <v>31</v>
      </c>
      <c r="H86">
        <v>49</v>
      </c>
      <c r="I86">
        <v>450</v>
      </c>
      <c r="J86">
        <v>39750</v>
      </c>
      <c r="K86">
        <v>32</v>
      </c>
      <c r="L86">
        <v>46</v>
      </c>
      <c r="M86">
        <v>462</v>
      </c>
      <c r="N86">
        <v>40250</v>
      </c>
    </row>
    <row r="87" spans="1:14" x14ac:dyDescent="0.25">
      <c r="A87" t="s">
        <v>173</v>
      </c>
      <c r="B87">
        <v>568</v>
      </c>
      <c r="C87">
        <v>34</v>
      </c>
      <c r="D87">
        <v>44</v>
      </c>
      <c r="E87">
        <v>455</v>
      </c>
      <c r="F87">
        <v>38964</v>
      </c>
      <c r="G87">
        <v>30</v>
      </c>
      <c r="H87">
        <v>45</v>
      </c>
      <c r="I87">
        <v>445</v>
      </c>
      <c r="J87">
        <v>38535</v>
      </c>
      <c r="K87">
        <v>31</v>
      </c>
      <c r="L87">
        <v>45</v>
      </c>
      <c r="M87">
        <v>437</v>
      </c>
      <c r="N87">
        <v>39029</v>
      </c>
    </row>
    <row r="88" spans="1:14" x14ac:dyDescent="0.25">
      <c r="A88" t="s">
        <v>173</v>
      </c>
      <c r="B88">
        <v>569</v>
      </c>
      <c r="C88">
        <v>33</v>
      </c>
      <c r="D88">
        <v>45</v>
      </c>
      <c r="E88">
        <v>425</v>
      </c>
      <c r="F88">
        <v>37173</v>
      </c>
      <c r="G88">
        <v>29</v>
      </c>
      <c r="H88">
        <v>45</v>
      </c>
      <c r="I88">
        <v>424</v>
      </c>
      <c r="J88">
        <v>36624</v>
      </c>
      <c r="K88">
        <v>30</v>
      </c>
      <c r="L88">
        <v>48</v>
      </c>
      <c r="M88">
        <v>442</v>
      </c>
      <c r="N88">
        <v>37243</v>
      </c>
    </row>
    <row r="89" spans="1:14" x14ac:dyDescent="0.25">
      <c r="A89" t="s">
        <v>173</v>
      </c>
      <c r="B89">
        <v>570</v>
      </c>
      <c r="C89">
        <v>32</v>
      </c>
      <c r="D89">
        <v>50</v>
      </c>
      <c r="E89">
        <v>420</v>
      </c>
      <c r="F89">
        <v>35535</v>
      </c>
      <c r="G89">
        <v>29</v>
      </c>
      <c r="H89">
        <v>43</v>
      </c>
      <c r="I89">
        <v>413</v>
      </c>
      <c r="J89">
        <v>35058</v>
      </c>
      <c r="K89">
        <v>33</v>
      </c>
      <c r="L89">
        <v>43</v>
      </c>
      <c r="M89">
        <v>405</v>
      </c>
      <c r="N89">
        <v>35451</v>
      </c>
    </row>
    <row r="90" spans="1:14" x14ac:dyDescent="0.25">
      <c r="A90" t="s">
        <v>173</v>
      </c>
      <c r="B90">
        <v>571</v>
      </c>
      <c r="C90">
        <v>32</v>
      </c>
      <c r="D90">
        <v>43</v>
      </c>
      <c r="E90">
        <v>419</v>
      </c>
      <c r="F90">
        <v>34176</v>
      </c>
      <c r="G90">
        <v>31</v>
      </c>
      <c r="H90">
        <v>46</v>
      </c>
      <c r="I90">
        <v>400</v>
      </c>
      <c r="J90">
        <v>33699</v>
      </c>
      <c r="K90">
        <v>32</v>
      </c>
      <c r="L90">
        <v>45</v>
      </c>
      <c r="M90">
        <v>396</v>
      </c>
      <c r="N90">
        <v>34210</v>
      </c>
    </row>
    <row r="91" spans="1:14" x14ac:dyDescent="0.25">
      <c r="A91" t="s">
        <v>173</v>
      </c>
      <c r="B91">
        <v>572</v>
      </c>
      <c r="C91">
        <v>31</v>
      </c>
      <c r="D91">
        <v>46</v>
      </c>
      <c r="E91">
        <v>392</v>
      </c>
      <c r="F91">
        <v>32698</v>
      </c>
      <c r="G91">
        <v>31</v>
      </c>
      <c r="H91">
        <v>45</v>
      </c>
      <c r="I91">
        <v>386</v>
      </c>
      <c r="J91">
        <v>32344</v>
      </c>
      <c r="K91">
        <v>31</v>
      </c>
      <c r="L91">
        <v>46</v>
      </c>
      <c r="M91">
        <v>382</v>
      </c>
      <c r="N91">
        <v>32835</v>
      </c>
    </row>
    <row r="92" spans="1:14" x14ac:dyDescent="0.25">
      <c r="A92" t="s">
        <v>173</v>
      </c>
      <c r="B92">
        <v>573</v>
      </c>
      <c r="C92">
        <v>30</v>
      </c>
      <c r="D92">
        <v>44</v>
      </c>
      <c r="E92">
        <v>372</v>
      </c>
      <c r="F92">
        <v>31329</v>
      </c>
      <c r="G92">
        <v>28</v>
      </c>
      <c r="H92">
        <v>42</v>
      </c>
      <c r="I92">
        <v>360</v>
      </c>
      <c r="J92">
        <v>30964</v>
      </c>
      <c r="K92">
        <v>30</v>
      </c>
      <c r="L92">
        <v>44</v>
      </c>
      <c r="M92">
        <v>366</v>
      </c>
      <c r="N92">
        <v>31353</v>
      </c>
    </row>
    <row r="93" spans="1:14" x14ac:dyDescent="0.25">
      <c r="A93" t="s">
        <v>173</v>
      </c>
      <c r="B93">
        <v>574</v>
      </c>
      <c r="C93">
        <v>30</v>
      </c>
      <c r="D93">
        <v>44</v>
      </c>
      <c r="E93">
        <v>350</v>
      </c>
      <c r="F93">
        <v>29935</v>
      </c>
      <c r="G93">
        <v>30</v>
      </c>
      <c r="H93">
        <v>46</v>
      </c>
      <c r="I93">
        <v>355</v>
      </c>
      <c r="J93">
        <v>29560</v>
      </c>
      <c r="K93">
        <v>31</v>
      </c>
      <c r="L93">
        <v>41</v>
      </c>
      <c r="M93">
        <v>350</v>
      </c>
      <c r="N93">
        <v>30025</v>
      </c>
    </row>
    <row r="94" spans="1:14" x14ac:dyDescent="0.25">
      <c r="A94" t="s">
        <v>173</v>
      </c>
      <c r="B94">
        <v>575</v>
      </c>
      <c r="C94">
        <v>32</v>
      </c>
      <c r="D94">
        <v>43</v>
      </c>
      <c r="E94">
        <v>350</v>
      </c>
      <c r="F94">
        <v>28736</v>
      </c>
      <c r="G94">
        <v>32</v>
      </c>
      <c r="H94">
        <v>44</v>
      </c>
      <c r="I94">
        <v>347</v>
      </c>
      <c r="J94">
        <v>28387</v>
      </c>
      <c r="K94">
        <v>30</v>
      </c>
      <c r="L94">
        <v>46</v>
      </c>
      <c r="M94">
        <v>347</v>
      </c>
      <c r="N94">
        <v>28930</v>
      </c>
    </row>
    <row r="95" spans="1:14" x14ac:dyDescent="0.25">
      <c r="A95" t="s">
        <v>173</v>
      </c>
      <c r="B95">
        <v>576</v>
      </c>
      <c r="C95">
        <v>35</v>
      </c>
      <c r="D95">
        <v>39</v>
      </c>
      <c r="E95">
        <v>334</v>
      </c>
      <c r="F95">
        <v>27656</v>
      </c>
      <c r="G95">
        <v>30</v>
      </c>
      <c r="H95">
        <v>45</v>
      </c>
      <c r="I95">
        <v>328</v>
      </c>
      <c r="J95">
        <v>27392</v>
      </c>
      <c r="K95">
        <v>35</v>
      </c>
      <c r="L95">
        <v>42</v>
      </c>
      <c r="M95">
        <v>335</v>
      </c>
      <c r="N95">
        <v>27703</v>
      </c>
    </row>
    <row r="96" spans="1:14" x14ac:dyDescent="0.25">
      <c r="A96" t="s">
        <v>173</v>
      </c>
      <c r="B96">
        <v>577</v>
      </c>
      <c r="C96">
        <v>34</v>
      </c>
      <c r="D96">
        <v>42</v>
      </c>
      <c r="E96">
        <v>319</v>
      </c>
      <c r="F96">
        <v>26348</v>
      </c>
      <c r="G96">
        <v>32</v>
      </c>
      <c r="H96">
        <v>42</v>
      </c>
      <c r="I96">
        <v>322</v>
      </c>
      <c r="J96">
        <v>26074</v>
      </c>
      <c r="K96">
        <v>32</v>
      </c>
      <c r="L96">
        <v>44</v>
      </c>
      <c r="M96">
        <v>319</v>
      </c>
      <c r="N96">
        <v>26401</v>
      </c>
    </row>
    <row r="97" spans="1:14" x14ac:dyDescent="0.25">
      <c r="A97" t="s">
        <v>173</v>
      </c>
      <c r="B97">
        <v>578</v>
      </c>
      <c r="C97">
        <v>26</v>
      </c>
      <c r="D97">
        <v>43</v>
      </c>
      <c r="E97">
        <v>306</v>
      </c>
      <c r="F97">
        <v>25353</v>
      </c>
      <c r="G97">
        <v>32</v>
      </c>
      <c r="H97">
        <v>41</v>
      </c>
      <c r="I97">
        <v>310</v>
      </c>
      <c r="J97">
        <v>25004</v>
      </c>
      <c r="K97">
        <v>34</v>
      </c>
      <c r="L97">
        <v>44</v>
      </c>
      <c r="M97">
        <v>310</v>
      </c>
      <c r="N97">
        <v>25381</v>
      </c>
    </row>
    <row r="98" spans="1:14" x14ac:dyDescent="0.25">
      <c r="A98" t="s">
        <v>173</v>
      </c>
      <c r="B98">
        <v>579</v>
      </c>
      <c r="C98">
        <v>39</v>
      </c>
      <c r="D98">
        <v>42</v>
      </c>
      <c r="E98">
        <v>295</v>
      </c>
      <c r="F98">
        <v>24014</v>
      </c>
      <c r="G98">
        <v>30</v>
      </c>
      <c r="H98">
        <v>40</v>
      </c>
      <c r="I98">
        <v>292</v>
      </c>
      <c r="J98">
        <v>23662</v>
      </c>
      <c r="K98">
        <v>33</v>
      </c>
      <c r="L98">
        <v>43</v>
      </c>
      <c r="M98">
        <v>295</v>
      </c>
      <c r="N98">
        <v>24137</v>
      </c>
    </row>
    <row r="99" spans="1:14" x14ac:dyDescent="0.25">
      <c r="A99" t="s">
        <v>173</v>
      </c>
      <c r="B99">
        <v>580</v>
      </c>
      <c r="C99">
        <v>33</v>
      </c>
      <c r="D99">
        <v>39</v>
      </c>
      <c r="E99">
        <v>286</v>
      </c>
      <c r="F99">
        <v>23013</v>
      </c>
      <c r="G99">
        <v>33</v>
      </c>
      <c r="H99">
        <v>40</v>
      </c>
      <c r="I99">
        <v>280</v>
      </c>
      <c r="J99">
        <v>22733</v>
      </c>
      <c r="K99">
        <v>34</v>
      </c>
      <c r="L99">
        <v>43</v>
      </c>
      <c r="M99">
        <v>286</v>
      </c>
      <c r="N99">
        <v>23031</v>
      </c>
    </row>
    <row r="100" spans="1:14" x14ac:dyDescent="0.25">
      <c r="A100" t="s">
        <v>173</v>
      </c>
      <c r="B100">
        <v>581</v>
      </c>
      <c r="C100">
        <v>30</v>
      </c>
      <c r="D100">
        <v>42</v>
      </c>
      <c r="E100">
        <v>277</v>
      </c>
      <c r="F100">
        <v>22311</v>
      </c>
      <c r="G100">
        <v>33</v>
      </c>
      <c r="H100">
        <v>44</v>
      </c>
      <c r="I100">
        <v>281</v>
      </c>
      <c r="J100">
        <v>21955</v>
      </c>
      <c r="K100">
        <v>36</v>
      </c>
      <c r="L100">
        <v>41</v>
      </c>
      <c r="M100">
        <v>274</v>
      </c>
      <c r="N100">
        <v>22345</v>
      </c>
    </row>
    <row r="101" spans="1:14" x14ac:dyDescent="0.25">
      <c r="A101" t="s">
        <v>173</v>
      </c>
      <c r="B101">
        <v>582</v>
      </c>
      <c r="C101">
        <v>34</v>
      </c>
      <c r="D101">
        <v>49</v>
      </c>
      <c r="E101">
        <v>261</v>
      </c>
      <c r="F101">
        <v>21309</v>
      </c>
      <c r="G101">
        <v>32</v>
      </c>
      <c r="H101">
        <v>43</v>
      </c>
      <c r="I101">
        <v>263</v>
      </c>
      <c r="J101">
        <v>21057</v>
      </c>
      <c r="K101">
        <v>34</v>
      </c>
      <c r="L101">
        <v>43</v>
      </c>
      <c r="M101">
        <v>264</v>
      </c>
      <c r="N101">
        <v>21379</v>
      </c>
    </row>
    <row r="102" spans="1:14" x14ac:dyDescent="0.25">
      <c r="A102" t="s">
        <v>173</v>
      </c>
      <c r="B102">
        <v>583</v>
      </c>
      <c r="C102">
        <v>29</v>
      </c>
      <c r="D102">
        <v>42</v>
      </c>
      <c r="E102">
        <v>256</v>
      </c>
      <c r="F102">
        <v>20340</v>
      </c>
      <c r="G102">
        <v>34</v>
      </c>
      <c r="H102">
        <v>42</v>
      </c>
      <c r="I102">
        <v>253</v>
      </c>
      <c r="J102">
        <v>20111</v>
      </c>
      <c r="K102">
        <v>36</v>
      </c>
      <c r="L102">
        <v>43</v>
      </c>
      <c r="M102">
        <v>256</v>
      </c>
      <c r="N102">
        <v>20378</v>
      </c>
    </row>
    <row r="103" spans="1:14" x14ac:dyDescent="0.25">
      <c r="A103" t="s">
        <v>173</v>
      </c>
      <c r="B103">
        <v>584</v>
      </c>
      <c r="C103">
        <v>30</v>
      </c>
      <c r="D103">
        <v>44</v>
      </c>
      <c r="E103">
        <v>250</v>
      </c>
      <c r="F103">
        <v>19651</v>
      </c>
      <c r="G103">
        <v>31</v>
      </c>
      <c r="H103">
        <v>41</v>
      </c>
      <c r="I103">
        <v>250</v>
      </c>
      <c r="J103">
        <v>19423</v>
      </c>
      <c r="K103">
        <v>33</v>
      </c>
      <c r="L103">
        <v>44</v>
      </c>
      <c r="M103">
        <v>245</v>
      </c>
      <c r="N103">
        <v>19679</v>
      </c>
    </row>
    <row r="104" spans="1:14" x14ac:dyDescent="0.25">
      <c r="A104" t="s">
        <v>173</v>
      </c>
      <c r="B104">
        <v>585</v>
      </c>
      <c r="C104">
        <v>30</v>
      </c>
      <c r="D104">
        <v>46</v>
      </c>
      <c r="E104">
        <v>242</v>
      </c>
      <c r="F104">
        <v>19274</v>
      </c>
      <c r="G104">
        <v>35</v>
      </c>
      <c r="H104">
        <v>44</v>
      </c>
      <c r="I104">
        <v>250</v>
      </c>
      <c r="J104">
        <v>19074</v>
      </c>
      <c r="K104">
        <v>35</v>
      </c>
      <c r="L104">
        <v>43</v>
      </c>
      <c r="M104">
        <v>240</v>
      </c>
      <c r="N104">
        <v>19363</v>
      </c>
    </row>
    <row r="105" spans="1:14" x14ac:dyDescent="0.25">
      <c r="A105" t="s">
        <v>173</v>
      </c>
      <c r="B105">
        <v>586</v>
      </c>
      <c r="C105">
        <v>34</v>
      </c>
      <c r="D105">
        <v>43</v>
      </c>
      <c r="E105">
        <v>230</v>
      </c>
      <c r="F105">
        <v>18546</v>
      </c>
      <c r="G105">
        <v>34</v>
      </c>
      <c r="H105">
        <v>43</v>
      </c>
      <c r="I105">
        <v>232</v>
      </c>
      <c r="J105">
        <v>18276</v>
      </c>
      <c r="K105">
        <v>35</v>
      </c>
      <c r="L105">
        <v>43</v>
      </c>
      <c r="M105">
        <v>229</v>
      </c>
      <c r="N105">
        <v>18580</v>
      </c>
    </row>
    <row r="106" spans="1:14" x14ac:dyDescent="0.25">
      <c r="A106" t="s">
        <v>173</v>
      </c>
      <c r="B106">
        <v>587</v>
      </c>
      <c r="C106">
        <v>36</v>
      </c>
      <c r="D106">
        <v>47</v>
      </c>
      <c r="E106">
        <v>231</v>
      </c>
      <c r="F106">
        <v>17834</v>
      </c>
      <c r="G106">
        <v>36</v>
      </c>
      <c r="H106">
        <v>45</v>
      </c>
      <c r="I106">
        <v>225</v>
      </c>
      <c r="J106">
        <v>17524</v>
      </c>
      <c r="K106">
        <v>36</v>
      </c>
      <c r="L106">
        <v>42</v>
      </c>
      <c r="M106">
        <v>218</v>
      </c>
      <c r="N106">
        <v>17775</v>
      </c>
    </row>
    <row r="107" spans="1:14" x14ac:dyDescent="0.25">
      <c r="A107" t="s">
        <v>173</v>
      </c>
      <c r="B107">
        <v>588</v>
      </c>
      <c r="C107">
        <v>29</v>
      </c>
      <c r="D107">
        <v>43</v>
      </c>
      <c r="E107">
        <v>226</v>
      </c>
      <c r="F107">
        <v>17131</v>
      </c>
      <c r="G107">
        <v>33</v>
      </c>
      <c r="H107">
        <v>46</v>
      </c>
      <c r="I107">
        <v>219</v>
      </c>
      <c r="J107">
        <v>16799</v>
      </c>
      <c r="K107">
        <v>34</v>
      </c>
      <c r="L107">
        <v>44</v>
      </c>
      <c r="M107">
        <v>214</v>
      </c>
      <c r="N107">
        <v>17044</v>
      </c>
    </row>
    <row r="108" spans="1:14" x14ac:dyDescent="0.25">
      <c r="A108" t="s">
        <v>173</v>
      </c>
      <c r="B108">
        <v>589</v>
      </c>
      <c r="C108">
        <v>36</v>
      </c>
      <c r="D108">
        <v>38</v>
      </c>
      <c r="E108">
        <v>217</v>
      </c>
      <c r="F108">
        <v>16600</v>
      </c>
      <c r="G108">
        <v>36</v>
      </c>
      <c r="H108">
        <v>43</v>
      </c>
      <c r="I108">
        <v>219</v>
      </c>
      <c r="J108">
        <v>16278</v>
      </c>
      <c r="K108">
        <v>35</v>
      </c>
      <c r="L108">
        <v>40</v>
      </c>
      <c r="M108">
        <v>215</v>
      </c>
      <c r="N108">
        <v>16575</v>
      </c>
    </row>
    <row r="109" spans="1:14" x14ac:dyDescent="0.25">
      <c r="A109" t="s">
        <v>173</v>
      </c>
      <c r="B109">
        <v>590</v>
      </c>
      <c r="C109">
        <v>32</v>
      </c>
      <c r="D109">
        <v>44</v>
      </c>
      <c r="E109">
        <v>208</v>
      </c>
      <c r="F109">
        <v>15912</v>
      </c>
      <c r="G109">
        <v>32</v>
      </c>
      <c r="H109">
        <v>42</v>
      </c>
      <c r="I109">
        <v>200</v>
      </c>
      <c r="J109">
        <v>15699</v>
      </c>
      <c r="K109">
        <v>35</v>
      </c>
      <c r="L109">
        <v>42</v>
      </c>
      <c r="M109">
        <v>208</v>
      </c>
      <c r="N109">
        <v>15986</v>
      </c>
    </row>
    <row r="110" spans="1:14" x14ac:dyDescent="0.25">
      <c r="A110" t="s">
        <v>173</v>
      </c>
      <c r="B110">
        <v>591</v>
      </c>
      <c r="C110">
        <v>34</v>
      </c>
      <c r="D110">
        <v>46</v>
      </c>
      <c r="E110">
        <v>199</v>
      </c>
      <c r="F110">
        <v>15219</v>
      </c>
      <c r="G110">
        <v>39</v>
      </c>
      <c r="H110">
        <v>42</v>
      </c>
      <c r="I110">
        <v>201</v>
      </c>
      <c r="J110">
        <v>15005</v>
      </c>
      <c r="K110">
        <v>37</v>
      </c>
      <c r="L110">
        <v>42</v>
      </c>
      <c r="M110">
        <v>206</v>
      </c>
      <c r="N110">
        <v>15175</v>
      </c>
    </row>
    <row r="111" spans="1:14" x14ac:dyDescent="0.25">
      <c r="A111" t="s">
        <v>173</v>
      </c>
      <c r="B111">
        <v>592</v>
      </c>
      <c r="C111">
        <v>31</v>
      </c>
      <c r="D111">
        <v>40</v>
      </c>
      <c r="E111">
        <v>201</v>
      </c>
      <c r="F111">
        <v>14735</v>
      </c>
      <c r="G111">
        <v>36</v>
      </c>
      <c r="H111">
        <v>45</v>
      </c>
      <c r="I111">
        <v>201</v>
      </c>
      <c r="J111">
        <v>14475</v>
      </c>
      <c r="K111">
        <v>36</v>
      </c>
      <c r="L111">
        <v>45</v>
      </c>
      <c r="M111">
        <v>196</v>
      </c>
      <c r="N111">
        <v>14670</v>
      </c>
    </row>
    <row r="112" spans="1:14" x14ac:dyDescent="0.25">
      <c r="A112" t="s">
        <v>173</v>
      </c>
      <c r="B112">
        <v>593</v>
      </c>
      <c r="C112">
        <v>37</v>
      </c>
      <c r="D112">
        <v>47</v>
      </c>
      <c r="E112">
        <v>190</v>
      </c>
      <c r="F112">
        <v>14336</v>
      </c>
      <c r="G112">
        <v>33</v>
      </c>
      <c r="H112">
        <v>42</v>
      </c>
      <c r="I112">
        <v>190</v>
      </c>
      <c r="J112">
        <v>14052</v>
      </c>
      <c r="K112">
        <v>38</v>
      </c>
      <c r="L112">
        <v>44</v>
      </c>
      <c r="M112">
        <v>195</v>
      </c>
      <c r="N112">
        <v>14322</v>
      </c>
    </row>
    <row r="113" spans="1:14" x14ac:dyDescent="0.25">
      <c r="A113" t="s">
        <v>173</v>
      </c>
      <c r="B113">
        <v>594</v>
      </c>
      <c r="C113">
        <v>42</v>
      </c>
      <c r="D113">
        <v>48</v>
      </c>
      <c r="E113">
        <v>191</v>
      </c>
      <c r="F113">
        <v>13714</v>
      </c>
      <c r="G113">
        <v>37</v>
      </c>
      <c r="H113">
        <v>44</v>
      </c>
      <c r="I113">
        <v>187</v>
      </c>
      <c r="J113">
        <v>13530</v>
      </c>
      <c r="K113">
        <v>41</v>
      </c>
      <c r="L113">
        <v>44</v>
      </c>
      <c r="M113">
        <v>182</v>
      </c>
      <c r="N113">
        <v>13763</v>
      </c>
    </row>
    <row r="114" spans="1:14" x14ac:dyDescent="0.25">
      <c r="A114" t="s">
        <v>173</v>
      </c>
      <c r="B114">
        <v>595</v>
      </c>
      <c r="C114">
        <v>39</v>
      </c>
      <c r="D114">
        <v>47</v>
      </c>
      <c r="E114">
        <v>181</v>
      </c>
      <c r="F114">
        <v>13159</v>
      </c>
      <c r="G114">
        <v>38</v>
      </c>
      <c r="H114">
        <v>43</v>
      </c>
      <c r="I114">
        <v>186</v>
      </c>
      <c r="J114">
        <v>12912</v>
      </c>
      <c r="K114">
        <v>41</v>
      </c>
      <c r="L114">
        <v>50</v>
      </c>
      <c r="M114">
        <v>179</v>
      </c>
      <c r="N114">
        <v>13148</v>
      </c>
    </row>
    <row r="115" spans="1:14" x14ac:dyDescent="0.25">
      <c r="A115" t="s">
        <v>173</v>
      </c>
      <c r="B115">
        <v>596</v>
      </c>
      <c r="C115">
        <v>40</v>
      </c>
      <c r="D115">
        <v>51</v>
      </c>
      <c r="E115">
        <v>174</v>
      </c>
      <c r="F115">
        <v>12615</v>
      </c>
      <c r="G115">
        <v>40</v>
      </c>
      <c r="H115">
        <v>45</v>
      </c>
      <c r="I115">
        <v>178</v>
      </c>
      <c r="J115">
        <v>12448</v>
      </c>
      <c r="K115">
        <v>40</v>
      </c>
      <c r="L115">
        <v>42</v>
      </c>
      <c r="M115">
        <v>178</v>
      </c>
      <c r="N115">
        <v>12754</v>
      </c>
    </row>
    <row r="116" spans="1:14" x14ac:dyDescent="0.25">
      <c r="A116" t="s">
        <v>173</v>
      </c>
      <c r="B116">
        <v>597</v>
      </c>
      <c r="C116">
        <v>35</v>
      </c>
      <c r="D116">
        <v>44</v>
      </c>
      <c r="E116">
        <v>171</v>
      </c>
      <c r="F116">
        <v>12152</v>
      </c>
      <c r="G116">
        <v>39</v>
      </c>
      <c r="H116">
        <v>46</v>
      </c>
      <c r="I116">
        <v>176</v>
      </c>
      <c r="J116">
        <v>11954</v>
      </c>
      <c r="K116">
        <v>39</v>
      </c>
      <c r="L116">
        <v>46</v>
      </c>
      <c r="M116">
        <v>174</v>
      </c>
      <c r="N116">
        <v>12176</v>
      </c>
    </row>
    <row r="117" spans="1:14" x14ac:dyDescent="0.25">
      <c r="A117" t="s">
        <v>173</v>
      </c>
      <c r="B117">
        <v>598</v>
      </c>
      <c r="C117">
        <v>35</v>
      </c>
      <c r="D117">
        <v>43</v>
      </c>
      <c r="E117">
        <v>173</v>
      </c>
      <c r="F117">
        <v>11655</v>
      </c>
      <c r="G117">
        <v>39</v>
      </c>
      <c r="H117">
        <v>45</v>
      </c>
      <c r="I117">
        <v>163</v>
      </c>
      <c r="J117">
        <v>11484</v>
      </c>
      <c r="K117">
        <v>41</v>
      </c>
      <c r="L117">
        <v>45</v>
      </c>
      <c r="M117">
        <v>169</v>
      </c>
      <c r="N117">
        <v>11655</v>
      </c>
    </row>
    <row r="118" spans="1:14" x14ac:dyDescent="0.25">
      <c r="A118" t="s">
        <v>173</v>
      </c>
      <c r="B118">
        <v>599</v>
      </c>
      <c r="C118">
        <v>45</v>
      </c>
      <c r="D118">
        <v>43</v>
      </c>
      <c r="E118">
        <v>169</v>
      </c>
      <c r="F118">
        <v>11218</v>
      </c>
      <c r="G118">
        <v>40</v>
      </c>
      <c r="H118">
        <v>49</v>
      </c>
      <c r="I118">
        <v>160</v>
      </c>
      <c r="J118">
        <v>10992</v>
      </c>
      <c r="K118">
        <v>40</v>
      </c>
      <c r="L118">
        <v>45</v>
      </c>
      <c r="M118">
        <v>162</v>
      </c>
      <c r="N118">
        <v>11176</v>
      </c>
    </row>
    <row r="119" spans="1:14" x14ac:dyDescent="0.25">
      <c r="A119" t="s">
        <v>173</v>
      </c>
      <c r="B119">
        <v>600</v>
      </c>
      <c r="C119">
        <v>44</v>
      </c>
      <c r="D119">
        <v>46</v>
      </c>
      <c r="E119">
        <v>168</v>
      </c>
      <c r="F119">
        <v>10802</v>
      </c>
      <c r="G119">
        <v>40</v>
      </c>
      <c r="H119">
        <v>44</v>
      </c>
      <c r="I119">
        <v>164</v>
      </c>
      <c r="J119">
        <v>10613</v>
      </c>
      <c r="K119">
        <v>44</v>
      </c>
      <c r="L119">
        <v>46</v>
      </c>
      <c r="M119">
        <v>156</v>
      </c>
      <c r="N119">
        <v>10830</v>
      </c>
    </row>
    <row r="120" spans="1:14" x14ac:dyDescent="0.25">
      <c r="A120" t="s">
        <v>17</v>
      </c>
      <c r="B120" t="s">
        <v>17</v>
      </c>
      <c r="C120" t="s">
        <v>17</v>
      </c>
      <c r="D120" t="s">
        <v>17</v>
      </c>
      <c r="E120" t="s">
        <v>17</v>
      </c>
      <c r="F120" t="s">
        <v>17</v>
      </c>
      <c r="G120" t="s">
        <v>17</v>
      </c>
      <c r="H120" t="s">
        <v>17</v>
      </c>
      <c r="I120" t="s">
        <v>17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workbookViewId="0">
      <selection activeCell="Y8" sqref="Y8"/>
    </sheetView>
  </sheetViews>
  <sheetFormatPr defaultColWidth="8.85546875" defaultRowHeight="15" x14ac:dyDescent="0.25"/>
  <cols>
    <col min="1" max="1" width="16.42578125" bestFit="1" customWidth="1"/>
    <col min="2" max="6" width="9.140625" customWidth="1"/>
  </cols>
  <sheetData>
    <row r="1" spans="1:21" x14ac:dyDescent="0.25">
      <c r="A1" t="s">
        <v>152</v>
      </c>
      <c r="B1" t="s">
        <v>153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  <c r="K1" t="s">
        <v>162</v>
      </c>
      <c r="L1" t="s">
        <v>163</v>
      </c>
      <c r="M1" t="s">
        <v>164</v>
      </c>
      <c r="N1" t="s">
        <v>165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172</v>
      </c>
    </row>
    <row r="2" spans="1:21" x14ac:dyDescent="0.25">
      <c r="A2" t="s">
        <v>41</v>
      </c>
      <c r="B2">
        <f>'Raw Data'!C9</f>
        <v>24</v>
      </c>
      <c r="C2">
        <f>'Raw Data'!G9</f>
        <v>27</v>
      </c>
      <c r="D2">
        <f>'Raw Data'!K9</f>
        <v>28</v>
      </c>
      <c r="E2">
        <f>AVERAGE(B2:D2)</f>
        <v>26.333333333333332</v>
      </c>
      <c r="F2">
        <f>_xlfn.STDEV.S(B2:D2)</f>
        <v>2.0816659994661331</v>
      </c>
      <c r="G2">
        <f>'Raw Data'!D9</f>
        <v>119</v>
      </c>
      <c r="H2">
        <f>'Raw Data'!H9</f>
        <v>125</v>
      </c>
      <c r="I2">
        <f>'Raw Data'!L9</f>
        <v>121</v>
      </c>
      <c r="J2">
        <f>AVERAGE(G2:I2)</f>
        <v>121.66666666666667</v>
      </c>
      <c r="K2">
        <f>_xlfn.STDEV.S(G2:I2)</f>
        <v>3.0550504633038931</v>
      </c>
      <c r="L2">
        <f>'Raw Data'!E9</f>
        <v>2788</v>
      </c>
      <c r="M2">
        <f>'Raw Data'!I9</f>
        <v>2794</v>
      </c>
      <c r="N2">
        <f>'Raw Data'!M9</f>
        <v>2754</v>
      </c>
      <c r="O2">
        <f>AVERAGE(L2:N2)</f>
        <v>2778.6666666666665</v>
      </c>
      <c r="P2">
        <f>_xlfn.STDEV.S(L2:N2)</f>
        <v>21.571586249817916</v>
      </c>
      <c r="Q2">
        <f>'Raw Data'!F9</f>
        <v>140870</v>
      </c>
      <c r="R2">
        <f>'Raw Data'!J9</f>
        <v>139615</v>
      </c>
      <c r="S2">
        <f>'Raw Data'!N9</f>
        <v>140640</v>
      </c>
      <c r="T2">
        <f>AVERAGE(Q2:S2)</f>
        <v>140375</v>
      </c>
      <c r="U2">
        <f>_xlfn.STDEV.S(Q2:S2)</f>
        <v>668.15043216329661</v>
      </c>
    </row>
    <row r="3" spans="1:21" x14ac:dyDescent="0.25">
      <c r="A3" t="s">
        <v>42</v>
      </c>
      <c r="B3">
        <f>'Raw Data'!C10</f>
        <v>25</v>
      </c>
      <c r="C3">
        <f>'Raw Data'!G10</f>
        <v>25</v>
      </c>
      <c r="D3">
        <f>'Raw Data'!K10</f>
        <v>26</v>
      </c>
      <c r="E3">
        <f t="shared" ref="E3:E66" si="0">AVERAGE(B3:D3)</f>
        <v>25.333333333333332</v>
      </c>
      <c r="F3">
        <f t="shared" ref="F3:F66" si="1">_xlfn.STDEV.S(B3:D3)</f>
        <v>0.57735026918962584</v>
      </c>
      <c r="G3">
        <f>'Raw Data'!D10</f>
        <v>116</v>
      </c>
      <c r="H3">
        <f>'Raw Data'!H10</f>
        <v>125</v>
      </c>
      <c r="I3">
        <f>'Raw Data'!L10</f>
        <v>124</v>
      </c>
      <c r="J3">
        <f t="shared" ref="J3:J66" si="2">AVERAGE(G3:I3)</f>
        <v>121.66666666666667</v>
      </c>
      <c r="K3">
        <f t="shared" ref="K3:K66" si="3">_xlfn.STDEV.S(G3:I3)</f>
        <v>4.9328828623162471</v>
      </c>
      <c r="L3">
        <f>'Raw Data'!E10</f>
        <v>2948</v>
      </c>
      <c r="M3">
        <f>'Raw Data'!I10</f>
        <v>2922</v>
      </c>
      <c r="N3">
        <f>'Raw Data'!M10</f>
        <v>2870</v>
      </c>
      <c r="O3">
        <f t="shared" ref="O3:O66" si="4">AVERAGE(L3:N3)</f>
        <v>2913.3333333333335</v>
      </c>
      <c r="P3">
        <f t="shared" ref="P3:P66" si="5">_xlfn.STDEV.S(L3:N3)</f>
        <v>39.715656022950618</v>
      </c>
      <c r="Q3">
        <f>'Raw Data'!F10</f>
        <v>155815</v>
      </c>
      <c r="R3">
        <f>'Raw Data'!J10</f>
        <v>154716</v>
      </c>
      <c r="S3">
        <f>'Raw Data'!N10</f>
        <v>156198</v>
      </c>
      <c r="T3">
        <f t="shared" ref="T3:T66" si="6">AVERAGE(Q3:S3)</f>
        <v>155576.33333333334</v>
      </c>
      <c r="U3">
        <f t="shared" ref="U3:U66" si="7">_xlfn.STDEV.S(Q3:S3)</f>
        <v>769.28689923417596</v>
      </c>
    </row>
    <row r="4" spans="1:21" x14ac:dyDescent="0.25">
      <c r="A4" t="s">
        <v>43</v>
      </c>
      <c r="B4">
        <f>'Raw Data'!C11</f>
        <v>27</v>
      </c>
      <c r="C4">
        <f>'Raw Data'!G11</f>
        <v>24</v>
      </c>
      <c r="D4">
        <f>'Raw Data'!K11</f>
        <v>23</v>
      </c>
      <c r="E4">
        <f t="shared" si="0"/>
        <v>24.666666666666668</v>
      </c>
      <c r="F4">
        <f t="shared" si="1"/>
        <v>2.0816659994661331</v>
      </c>
      <c r="G4">
        <f>'Raw Data'!D11</f>
        <v>125</v>
      </c>
      <c r="H4">
        <f>'Raw Data'!H11</f>
        <v>130</v>
      </c>
      <c r="I4">
        <f>'Raw Data'!L11</f>
        <v>122</v>
      </c>
      <c r="J4">
        <f t="shared" si="2"/>
        <v>125.66666666666667</v>
      </c>
      <c r="K4">
        <f t="shared" si="3"/>
        <v>4.0414518843273806</v>
      </c>
      <c r="L4">
        <f>'Raw Data'!E11</f>
        <v>3027</v>
      </c>
      <c r="M4">
        <f>'Raw Data'!I11</f>
        <v>2974</v>
      </c>
      <c r="N4">
        <f>'Raw Data'!M11</f>
        <v>2965</v>
      </c>
      <c r="O4">
        <f t="shared" si="4"/>
        <v>2988.6666666666665</v>
      </c>
      <c r="P4">
        <f t="shared" si="5"/>
        <v>33.501243758005963</v>
      </c>
      <c r="Q4">
        <f>'Raw Data'!F11</f>
        <v>168882</v>
      </c>
      <c r="R4">
        <f>'Raw Data'!J11</f>
        <v>167660</v>
      </c>
      <c r="S4">
        <f>'Raw Data'!N11</f>
        <v>168822</v>
      </c>
      <c r="T4">
        <f t="shared" si="6"/>
        <v>168454.66666666666</v>
      </c>
      <c r="U4">
        <f t="shared" si="7"/>
        <v>688.85508877653899</v>
      </c>
    </row>
    <row r="5" spans="1:21" x14ac:dyDescent="0.25">
      <c r="A5" t="s">
        <v>44</v>
      </c>
      <c r="B5">
        <f>'Raw Data'!C12</f>
        <v>23</v>
      </c>
      <c r="C5">
        <f>'Raw Data'!G12</f>
        <v>25</v>
      </c>
      <c r="D5">
        <f>'Raw Data'!K12</f>
        <v>24</v>
      </c>
      <c r="E5">
        <f t="shared" si="0"/>
        <v>24</v>
      </c>
      <c r="F5">
        <f t="shared" si="1"/>
        <v>1</v>
      </c>
      <c r="G5">
        <f>'Raw Data'!D12</f>
        <v>129</v>
      </c>
      <c r="H5">
        <f>'Raw Data'!H12</f>
        <v>129</v>
      </c>
      <c r="I5">
        <f>'Raw Data'!L12</f>
        <v>129</v>
      </c>
      <c r="J5">
        <f t="shared" si="2"/>
        <v>129</v>
      </c>
      <c r="K5">
        <f t="shared" si="3"/>
        <v>0</v>
      </c>
      <c r="L5">
        <f>'Raw Data'!E12</f>
        <v>3097</v>
      </c>
      <c r="M5">
        <f>'Raw Data'!I12</f>
        <v>3065</v>
      </c>
      <c r="N5">
        <f>'Raw Data'!M12</f>
        <v>3036</v>
      </c>
      <c r="O5">
        <f t="shared" si="4"/>
        <v>3066</v>
      </c>
      <c r="P5">
        <f t="shared" si="5"/>
        <v>30.512292604784715</v>
      </c>
      <c r="Q5">
        <f>'Raw Data'!F12</f>
        <v>180563</v>
      </c>
      <c r="R5">
        <f>'Raw Data'!J12</f>
        <v>178889</v>
      </c>
      <c r="S5">
        <f>'Raw Data'!N12</f>
        <v>180286</v>
      </c>
      <c r="T5">
        <f t="shared" si="6"/>
        <v>179912.66666666666</v>
      </c>
      <c r="U5">
        <f t="shared" si="7"/>
        <v>897.27494857113516</v>
      </c>
    </row>
    <row r="6" spans="1:21" x14ac:dyDescent="0.25">
      <c r="A6" t="s">
        <v>45</v>
      </c>
      <c r="B6">
        <f>'Raw Data'!C13</f>
        <v>20</v>
      </c>
      <c r="C6">
        <f>'Raw Data'!G13</f>
        <v>24</v>
      </c>
      <c r="D6">
        <f>'Raw Data'!K13</f>
        <v>25</v>
      </c>
      <c r="E6">
        <f t="shared" si="0"/>
        <v>23</v>
      </c>
      <c r="F6">
        <f t="shared" si="1"/>
        <v>2.6457513110645907</v>
      </c>
      <c r="G6">
        <f>'Raw Data'!D13</f>
        <v>127</v>
      </c>
      <c r="H6">
        <f>'Raw Data'!H13</f>
        <v>131</v>
      </c>
      <c r="I6">
        <f>'Raw Data'!L13</f>
        <v>134</v>
      </c>
      <c r="J6">
        <f t="shared" si="2"/>
        <v>130.66666666666666</v>
      </c>
      <c r="K6">
        <f t="shared" si="3"/>
        <v>3.5118845842842465</v>
      </c>
      <c r="L6">
        <f>'Raw Data'!E13</f>
        <v>3191</v>
      </c>
      <c r="M6">
        <f>'Raw Data'!I13</f>
        <v>3171</v>
      </c>
      <c r="N6">
        <f>'Raw Data'!M13</f>
        <v>3144</v>
      </c>
      <c r="O6">
        <f t="shared" si="4"/>
        <v>3168.6666666666665</v>
      </c>
      <c r="P6">
        <f t="shared" si="5"/>
        <v>23.586719427112648</v>
      </c>
      <c r="Q6">
        <f>'Raw Data'!F13</f>
        <v>194469</v>
      </c>
      <c r="R6">
        <f>'Raw Data'!J13</f>
        <v>192986</v>
      </c>
      <c r="S6">
        <f>'Raw Data'!N13</f>
        <v>194022</v>
      </c>
      <c r="T6">
        <f t="shared" si="6"/>
        <v>193825.66666666666</v>
      </c>
      <c r="U6">
        <f t="shared" si="7"/>
        <v>760.74459139275734</v>
      </c>
    </row>
    <row r="7" spans="1:21" x14ac:dyDescent="0.25">
      <c r="A7" t="s">
        <v>46</v>
      </c>
      <c r="B7">
        <f>'Raw Data'!C14</f>
        <v>23</v>
      </c>
      <c r="C7">
        <f>'Raw Data'!G14</f>
        <v>22</v>
      </c>
      <c r="D7">
        <f>'Raw Data'!K14</f>
        <v>23</v>
      </c>
      <c r="E7">
        <f t="shared" si="0"/>
        <v>22.666666666666668</v>
      </c>
      <c r="F7">
        <f t="shared" si="1"/>
        <v>0.57735026918962584</v>
      </c>
      <c r="G7">
        <f>'Raw Data'!D14</f>
        <v>136</v>
      </c>
      <c r="H7">
        <f>'Raw Data'!H14</f>
        <v>132</v>
      </c>
      <c r="I7">
        <f>'Raw Data'!L14</f>
        <v>132</v>
      </c>
      <c r="J7">
        <f t="shared" si="2"/>
        <v>133.33333333333334</v>
      </c>
      <c r="K7">
        <f t="shared" si="3"/>
        <v>2.3094010767585034</v>
      </c>
      <c r="L7">
        <f>'Raw Data'!E14</f>
        <v>3229</v>
      </c>
      <c r="M7">
        <f>'Raw Data'!I14</f>
        <v>3197</v>
      </c>
      <c r="N7">
        <f>'Raw Data'!M14</f>
        <v>3179</v>
      </c>
      <c r="O7">
        <f t="shared" si="4"/>
        <v>3201.6666666666665</v>
      </c>
      <c r="P7">
        <f t="shared" si="5"/>
        <v>25.324559884296772</v>
      </c>
      <c r="Q7">
        <f>'Raw Data'!F14</f>
        <v>205779</v>
      </c>
      <c r="R7">
        <f>'Raw Data'!J14</f>
        <v>203941</v>
      </c>
      <c r="S7">
        <f>'Raw Data'!N14</f>
        <v>205242</v>
      </c>
      <c r="T7">
        <f t="shared" si="6"/>
        <v>204987.33333333334</v>
      </c>
      <c r="U7">
        <f t="shared" si="7"/>
        <v>945.09382250300064</v>
      </c>
    </row>
    <row r="8" spans="1:21" x14ac:dyDescent="0.25">
      <c r="A8" t="s">
        <v>47</v>
      </c>
      <c r="B8">
        <f>'Raw Data'!C15</f>
        <v>24</v>
      </c>
      <c r="C8">
        <f>'Raw Data'!G15</f>
        <v>23</v>
      </c>
      <c r="D8">
        <f>'Raw Data'!K15</f>
        <v>24</v>
      </c>
      <c r="E8">
        <f t="shared" si="0"/>
        <v>23.666666666666668</v>
      </c>
      <c r="F8">
        <f t="shared" si="1"/>
        <v>0.57735026918962584</v>
      </c>
      <c r="G8">
        <f>'Raw Data'!D15</f>
        <v>136</v>
      </c>
      <c r="H8">
        <f>'Raw Data'!H15</f>
        <v>136</v>
      </c>
      <c r="I8">
        <f>'Raw Data'!L15</f>
        <v>141</v>
      </c>
      <c r="J8">
        <f t="shared" si="2"/>
        <v>137.66666666666666</v>
      </c>
      <c r="K8">
        <f t="shared" si="3"/>
        <v>2.8867513459481291</v>
      </c>
      <c r="L8">
        <f>'Raw Data'!E15</f>
        <v>3308</v>
      </c>
      <c r="M8">
        <f>'Raw Data'!I15</f>
        <v>3283</v>
      </c>
      <c r="N8">
        <f>'Raw Data'!M15</f>
        <v>3245</v>
      </c>
      <c r="O8">
        <f t="shared" si="4"/>
        <v>3278.6666666666665</v>
      </c>
      <c r="P8">
        <f t="shared" si="5"/>
        <v>31.722757341273685</v>
      </c>
      <c r="Q8">
        <f>'Raw Data'!F15</f>
        <v>218191</v>
      </c>
      <c r="R8">
        <f>'Raw Data'!J15</f>
        <v>216100</v>
      </c>
      <c r="S8">
        <f>'Raw Data'!N15</f>
        <v>217993</v>
      </c>
      <c r="T8">
        <f t="shared" si="6"/>
        <v>217428</v>
      </c>
      <c r="U8">
        <f t="shared" si="7"/>
        <v>1154.3348734227864</v>
      </c>
    </row>
    <row r="9" spans="1:21" x14ac:dyDescent="0.25">
      <c r="A9" t="s">
        <v>48</v>
      </c>
      <c r="B9">
        <f>'Raw Data'!C16</f>
        <v>25</v>
      </c>
      <c r="C9">
        <f>'Raw Data'!G16</f>
        <v>23</v>
      </c>
      <c r="D9">
        <f>'Raw Data'!K16</f>
        <v>24</v>
      </c>
      <c r="E9">
        <f t="shared" si="0"/>
        <v>24</v>
      </c>
      <c r="F9">
        <f t="shared" si="1"/>
        <v>1</v>
      </c>
      <c r="G9">
        <f>'Raw Data'!D16</f>
        <v>136</v>
      </c>
      <c r="H9">
        <f>'Raw Data'!H16</f>
        <v>136</v>
      </c>
      <c r="I9">
        <f>'Raw Data'!L16</f>
        <v>138</v>
      </c>
      <c r="J9">
        <f t="shared" si="2"/>
        <v>136.66666666666666</v>
      </c>
      <c r="K9">
        <f t="shared" si="3"/>
        <v>1.1547005383792515</v>
      </c>
      <c r="L9">
        <f>'Raw Data'!E16</f>
        <v>3372</v>
      </c>
      <c r="M9">
        <f>'Raw Data'!I16</f>
        <v>3298</v>
      </c>
      <c r="N9">
        <f>'Raw Data'!M16</f>
        <v>3310</v>
      </c>
      <c r="O9">
        <f t="shared" si="4"/>
        <v>3326.6666666666665</v>
      </c>
      <c r="P9">
        <f t="shared" si="5"/>
        <v>39.715656022950618</v>
      </c>
      <c r="Q9">
        <f>'Raw Data'!F16</f>
        <v>229293</v>
      </c>
      <c r="R9">
        <f>'Raw Data'!J16</f>
        <v>227677</v>
      </c>
      <c r="S9">
        <f>'Raw Data'!N16</f>
        <v>229493</v>
      </c>
      <c r="T9">
        <f t="shared" si="6"/>
        <v>228821</v>
      </c>
      <c r="U9">
        <f t="shared" si="7"/>
        <v>995.76704102917563</v>
      </c>
    </row>
    <row r="10" spans="1:21" x14ac:dyDescent="0.25">
      <c r="A10" t="s">
        <v>49</v>
      </c>
      <c r="B10">
        <f>'Raw Data'!C17</f>
        <v>24</v>
      </c>
      <c r="C10">
        <f>'Raw Data'!G17</f>
        <v>21</v>
      </c>
      <c r="D10">
        <f>'Raw Data'!K17</f>
        <v>26</v>
      </c>
      <c r="E10">
        <f t="shared" si="0"/>
        <v>23.666666666666668</v>
      </c>
      <c r="F10">
        <f t="shared" si="1"/>
        <v>2.5166114784235836</v>
      </c>
      <c r="G10">
        <f>'Raw Data'!D17</f>
        <v>137</v>
      </c>
      <c r="H10">
        <f>'Raw Data'!H17</f>
        <v>137</v>
      </c>
      <c r="I10">
        <f>'Raw Data'!L17</f>
        <v>140</v>
      </c>
      <c r="J10">
        <f t="shared" si="2"/>
        <v>138</v>
      </c>
      <c r="K10">
        <f t="shared" si="3"/>
        <v>1.7320508075688772</v>
      </c>
      <c r="L10">
        <f>'Raw Data'!E17</f>
        <v>3378</v>
      </c>
      <c r="M10">
        <f>'Raw Data'!I17</f>
        <v>3363</v>
      </c>
      <c r="N10">
        <f>'Raw Data'!M17</f>
        <v>3358</v>
      </c>
      <c r="O10">
        <f t="shared" si="4"/>
        <v>3366.3333333333335</v>
      </c>
      <c r="P10">
        <f t="shared" si="5"/>
        <v>10.408329997330663</v>
      </c>
      <c r="Q10">
        <f>'Raw Data'!F17</f>
        <v>240275</v>
      </c>
      <c r="R10">
        <f>'Raw Data'!J17</f>
        <v>238338</v>
      </c>
      <c r="S10">
        <f>'Raw Data'!N17</f>
        <v>240702</v>
      </c>
      <c r="T10">
        <f t="shared" si="6"/>
        <v>239771.66666666666</v>
      </c>
      <c r="U10">
        <f t="shared" si="7"/>
        <v>1259.814404320467</v>
      </c>
    </row>
    <row r="11" spans="1:21" x14ac:dyDescent="0.25">
      <c r="A11" t="s">
        <v>50</v>
      </c>
      <c r="B11">
        <f>'Raw Data'!C18</f>
        <v>26</v>
      </c>
      <c r="C11">
        <f>'Raw Data'!G18</f>
        <v>23</v>
      </c>
      <c r="D11">
        <f>'Raw Data'!K18</f>
        <v>25</v>
      </c>
      <c r="E11">
        <f t="shared" si="0"/>
        <v>24.666666666666668</v>
      </c>
      <c r="F11">
        <f t="shared" si="1"/>
        <v>1.5275252316519468</v>
      </c>
      <c r="G11">
        <f>'Raw Data'!D18</f>
        <v>140</v>
      </c>
      <c r="H11">
        <f>'Raw Data'!H18</f>
        <v>143</v>
      </c>
      <c r="I11">
        <f>'Raw Data'!L18</f>
        <v>145</v>
      </c>
      <c r="J11">
        <f t="shared" si="2"/>
        <v>142.66666666666666</v>
      </c>
      <c r="K11">
        <f t="shared" si="3"/>
        <v>2.5166114784235836</v>
      </c>
      <c r="L11">
        <f>'Raw Data'!E18</f>
        <v>3410</v>
      </c>
      <c r="M11">
        <f>'Raw Data'!I18</f>
        <v>3353</v>
      </c>
      <c r="N11">
        <f>'Raw Data'!M18</f>
        <v>3339</v>
      </c>
      <c r="O11">
        <f t="shared" si="4"/>
        <v>3367.3333333333335</v>
      </c>
      <c r="P11">
        <f t="shared" si="5"/>
        <v>37.607623340665036</v>
      </c>
      <c r="Q11">
        <f>'Raw Data'!F18</f>
        <v>247866</v>
      </c>
      <c r="R11">
        <f>'Raw Data'!J18</f>
        <v>245695</v>
      </c>
      <c r="S11">
        <f>'Raw Data'!N18</f>
        <v>247898</v>
      </c>
      <c r="T11">
        <f t="shared" si="6"/>
        <v>247153</v>
      </c>
      <c r="U11">
        <f t="shared" si="7"/>
        <v>1262.7664075354555</v>
      </c>
    </row>
    <row r="12" spans="1:21" x14ac:dyDescent="0.25">
      <c r="A12" t="s">
        <v>51</v>
      </c>
      <c r="B12">
        <f>'Raw Data'!C19</f>
        <v>25</v>
      </c>
      <c r="C12">
        <f>'Raw Data'!G19</f>
        <v>24</v>
      </c>
      <c r="D12">
        <f>'Raw Data'!K19</f>
        <v>23</v>
      </c>
      <c r="E12">
        <f t="shared" si="0"/>
        <v>24</v>
      </c>
      <c r="F12">
        <f t="shared" si="1"/>
        <v>1</v>
      </c>
      <c r="G12">
        <f>'Raw Data'!D19</f>
        <v>141</v>
      </c>
      <c r="H12">
        <f>'Raw Data'!H19</f>
        <v>145</v>
      </c>
      <c r="I12">
        <f>'Raw Data'!L19</f>
        <v>140</v>
      </c>
      <c r="J12">
        <f t="shared" si="2"/>
        <v>142</v>
      </c>
      <c r="K12">
        <f t="shared" si="3"/>
        <v>2.6457513110645907</v>
      </c>
      <c r="L12">
        <f>'Raw Data'!E19</f>
        <v>3362</v>
      </c>
      <c r="M12">
        <f>'Raw Data'!I19</f>
        <v>3325</v>
      </c>
      <c r="N12">
        <f>'Raw Data'!M19</f>
        <v>3321</v>
      </c>
      <c r="O12">
        <f t="shared" si="4"/>
        <v>3336</v>
      </c>
      <c r="P12">
        <f t="shared" si="5"/>
        <v>22.605309110914629</v>
      </c>
      <c r="Q12">
        <f>'Raw Data'!F19</f>
        <v>253227</v>
      </c>
      <c r="R12">
        <f>'Raw Data'!J19</f>
        <v>251174</v>
      </c>
      <c r="S12">
        <f>'Raw Data'!N19</f>
        <v>253533</v>
      </c>
      <c r="T12">
        <f t="shared" si="6"/>
        <v>252644.66666666666</v>
      </c>
      <c r="U12">
        <f t="shared" si="7"/>
        <v>1282.79161726811</v>
      </c>
    </row>
    <row r="13" spans="1:21" x14ac:dyDescent="0.25">
      <c r="A13" t="s">
        <v>52</v>
      </c>
      <c r="B13">
        <f>'Raw Data'!C20</f>
        <v>23</v>
      </c>
      <c r="C13">
        <f>'Raw Data'!G20</f>
        <v>22</v>
      </c>
      <c r="D13">
        <f>'Raw Data'!K20</f>
        <v>24</v>
      </c>
      <c r="E13">
        <f t="shared" si="0"/>
        <v>23</v>
      </c>
      <c r="F13">
        <f t="shared" si="1"/>
        <v>1</v>
      </c>
      <c r="G13">
        <f>'Raw Data'!D20</f>
        <v>140</v>
      </c>
      <c r="H13">
        <f>'Raw Data'!H20</f>
        <v>140</v>
      </c>
      <c r="I13">
        <f>'Raw Data'!L20</f>
        <v>144</v>
      </c>
      <c r="J13">
        <f t="shared" si="2"/>
        <v>141.33333333333334</v>
      </c>
      <c r="K13">
        <f t="shared" si="3"/>
        <v>2.3094010767585034</v>
      </c>
      <c r="L13">
        <f>'Raw Data'!E20</f>
        <v>3374</v>
      </c>
      <c r="M13">
        <f>'Raw Data'!I20</f>
        <v>3380</v>
      </c>
      <c r="N13">
        <f>'Raw Data'!M20</f>
        <v>3376</v>
      </c>
      <c r="O13">
        <f t="shared" si="4"/>
        <v>3376.6666666666665</v>
      </c>
      <c r="P13">
        <f t="shared" si="5"/>
        <v>3.0550504633038935</v>
      </c>
      <c r="Q13">
        <f>'Raw Data'!F20</f>
        <v>260494</v>
      </c>
      <c r="R13">
        <f>'Raw Data'!J20</f>
        <v>260199</v>
      </c>
      <c r="S13">
        <f>'Raw Data'!N20</f>
        <v>260494</v>
      </c>
      <c r="T13">
        <f t="shared" si="6"/>
        <v>260395.66666666666</v>
      </c>
      <c r="U13">
        <f t="shared" si="7"/>
        <v>170.31832941093958</v>
      </c>
    </row>
    <row r="14" spans="1:21" x14ac:dyDescent="0.25">
      <c r="A14" t="s">
        <v>53</v>
      </c>
      <c r="B14">
        <f>'Raw Data'!C21</f>
        <v>25</v>
      </c>
      <c r="C14">
        <f>'Raw Data'!G21</f>
        <v>23</v>
      </c>
      <c r="D14">
        <f>'Raw Data'!K21</f>
        <v>21</v>
      </c>
      <c r="E14">
        <f t="shared" si="0"/>
        <v>23</v>
      </c>
      <c r="F14">
        <f t="shared" si="1"/>
        <v>2</v>
      </c>
      <c r="G14">
        <f>'Raw Data'!D21</f>
        <v>145</v>
      </c>
      <c r="H14">
        <f>'Raw Data'!H21</f>
        <v>139</v>
      </c>
      <c r="I14">
        <f>'Raw Data'!L21</f>
        <v>141</v>
      </c>
      <c r="J14">
        <f t="shared" si="2"/>
        <v>141.66666666666666</v>
      </c>
      <c r="K14">
        <f t="shared" si="3"/>
        <v>3.0550504633038935</v>
      </c>
      <c r="L14">
        <f>'Raw Data'!E21</f>
        <v>3351</v>
      </c>
      <c r="M14">
        <f>'Raw Data'!I21</f>
        <v>3315</v>
      </c>
      <c r="N14">
        <f>'Raw Data'!M21</f>
        <v>3297</v>
      </c>
      <c r="O14">
        <f t="shared" si="4"/>
        <v>3321</v>
      </c>
      <c r="P14">
        <f t="shared" si="5"/>
        <v>27.495454169735041</v>
      </c>
      <c r="Q14">
        <f>'Raw Data'!F21</f>
        <v>260988</v>
      </c>
      <c r="R14">
        <f>'Raw Data'!J21</f>
        <v>260988</v>
      </c>
      <c r="S14">
        <f>'Raw Data'!N21</f>
        <v>260988</v>
      </c>
      <c r="T14">
        <f t="shared" si="6"/>
        <v>260988</v>
      </c>
      <c r="U14">
        <f t="shared" si="7"/>
        <v>0</v>
      </c>
    </row>
    <row r="15" spans="1:21" x14ac:dyDescent="0.25">
      <c r="A15" t="s">
        <v>54</v>
      </c>
      <c r="B15">
        <f>'Raw Data'!C22</f>
        <v>21</v>
      </c>
      <c r="C15">
        <f>'Raw Data'!G22</f>
        <v>24</v>
      </c>
      <c r="D15">
        <f>'Raw Data'!K22</f>
        <v>22</v>
      </c>
      <c r="E15">
        <f t="shared" si="0"/>
        <v>22.333333333333332</v>
      </c>
      <c r="F15">
        <f t="shared" si="1"/>
        <v>1.5275252316519468</v>
      </c>
      <c r="G15">
        <f>'Raw Data'!D22</f>
        <v>138</v>
      </c>
      <c r="H15">
        <f>'Raw Data'!H22</f>
        <v>142</v>
      </c>
      <c r="I15">
        <f>'Raw Data'!L22</f>
        <v>140</v>
      </c>
      <c r="J15">
        <f t="shared" si="2"/>
        <v>140</v>
      </c>
      <c r="K15">
        <f t="shared" si="3"/>
        <v>2</v>
      </c>
      <c r="L15">
        <f>'Raw Data'!E22</f>
        <v>3329</v>
      </c>
      <c r="M15">
        <f>'Raw Data'!I22</f>
        <v>3308</v>
      </c>
      <c r="N15">
        <f>'Raw Data'!M22</f>
        <v>3307</v>
      </c>
      <c r="O15">
        <f t="shared" si="4"/>
        <v>3314.6666666666665</v>
      </c>
      <c r="P15">
        <f t="shared" si="5"/>
        <v>12.423096769056148</v>
      </c>
      <c r="Q15">
        <f>'Raw Data'!F22</f>
        <v>261534</v>
      </c>
      <c r="R15">
        <f>'Raw Data'!J22</f>
        <v>261534</v>
      </c>
      <c r="S15">
        <f>'Raw Data'!N22</f>
        <v>261534</v>
      </c>
      <c r="T15">
        <f t="shared" si="6"/>
        <v>261534</v>
      </c>
      <c r="U15">
        <f t="shared" si="7"/>
        <v>0</v>
      </c>
    </row>
    <row r="16" spans="1:21" x14ac:dyDescent="0.25">
      <c r="A16" t="s">
        <v>55</v>
      </c>
      <c r="B16">
        <f>'Raw Data'!C23</f>
        <v>25</v>
      </c>
      <c r="C16">
        <f>'Raw Data'!G23</f>
        <v>23</v>
      </c>
      <c r="D16">
        <f>'Raw Data'!K23</f>
        <v>22</v>
      </c>
      <c r="E16">
        <f t="shared" si="0"/>
        <v>23.333333333333332</v>
      </c>
      <c r="F16">
        <f t="shared" si="1"/>
        <v>1.5275252316519465</v>
      </c>
      <c r="G16">
        <f>'Raw Data'!D23</f>
        <v>136</v>
      </c>
      <c r="H16">
        <f>'Raw Data'!H23</f>
        <v>144</v>
      </c>
      <c r="I16">
        <f>'Raw Data'!L23</f>
        <v>143</v>
      </c>
      <c r="J16">
        <f t="shared" si="2"/>
        <v>141</v>
      </c>
      <c r="K16">
        <f t="shared" si="3"/>
        <v>4.358898943540674</v>
      </c>
      <c r="L16">
        <f>'Raw Data'!E23</f>
        <v>3306</v>
      </c>
      <c r="M16">
        <f>'Raw Data'!I23</f>
        <v>3286</v>
      </c>
      <c r="N16">
        <f>'Raw Data'!M23</f>
        <v>3263</v>
      </c>
      <c r="O16">
        <f t="shared" si="4"/>
        <v>3285</v>
      </c>
      <c r="P16">
        <f t="shared" si="5"/>
        <v>21.517434791350013</v>
      </c>
      <c r="Q16">
        <f>'Raw Data'!F23</f>
        <v>262054</v>
      </c>
      <c r="R16">
        <f>'Raw Data'!J23</f>
        <v>262054</v>
      </c>
      <c r="S16">
        <f>'Raw Data'!N23</f>
        <v>262054</v>
      </c>
      <c r="T16">
        <f t="shared" si="6"/>
        <v>262054</v>
      </c>
      <c r="U16">
        <f t="shared" si="7"/>
        <v>0</v>
      </c>
    </row>
    <row r="17" spans="1:21" x14ac:dyDescent="0.25">
      <c r="A17" t="s">
        <v>56</v>
      </c>
      <c r="B17">
        <f>'Raw Data'!C24</f>
        <v>24</v>
      </c>
      <c r="C17">
        <f>'Raw Data'!G24</f>
        <v>22</v>
      </c>
      <c r="D17">
        <f>'Raw Data'!K24</f>
        <v>24</v>
      </c>
      <c r="E17">
        <f t="shared" si="0"/>
        <v>23.333333333333332</v>
      </c>
      <c r="F17">
        <f t="shared" si="1"/>
        <v>1.1547005383792515</v>
      </c>
      <c r="G17">
        <f>'Raw Data'!D24</f>
        <v>141</v>
      </c>
      <c r="H17">
        <f>'Raw Data'!H24</f>
        <v>139</v>
      </c>
      <c r="I17">
        <f>'Raw Data'!L24</f>
        <v>140</v>
      </c>
      <c r="J17">
        <f t="shared" si="2"/>
        <v>140</v>
      </c>
      <c r="K17">
        <f t="shared" si="3"/>
        <v>1</v>
      </c>
      <c r="L17">
        <f>'Raw Data'!E24</f>
        <v>3244</v>
      </c>
      <c r="M17">
        <f>'Raw Data'!I24</f>
        <v>3227</v>
      </c>
      <c r="N17">
        <f>'Raw Data'!M24</f>
        <v>3219</v>
      </c>
      <c r="O17">
        <f t="shared" si="4"/>
        <v>3230</v>
      </c>
      <c r="P17">
        <f t="shared" si="5"/>
        <v>12.767145334803704</v>
      </c>
      <c r="Q17">
        <f>'Raw Data'!F24</f>
        <v>262600</v>
      </c>
      <c r="R17">
        <f>'Raw Data'!J24</f>
        <v>262600</v>
      </c>
      <c r="S17">
        <f>'Raw Data'!N24</f>
        <v>262600</v>
      </c>
      <c r="T17">
        <f t="shared" si="6"/>
        <v>262600</v>
      </c>
      <c r="U17">
        <f t="shared" si="7"/>
        <v>0</v>
      </c>
    </row>
    <row r="18" spans="1:21" x14ac:dyDescent="0.25">
      <c r="A18" t="s">
        <v>57</v>
      </c>
      <c r="B18">
        <f>'Raw Data'!C25</f>
        <v>25</v>
      </c>
      <c r="C18">
        <f>'Raw Data'!G25</f>
        <v>24</v>
      </c>
      <c r="D18">
        <f>'Raw Data'!K25</f>
        <v>25</v>
      </c>
      <c r="E18">
        <f t="shared" si="0"/>
        <v>24.666666666666668</v>
      </c>
      <c r="F18">
        <f t="shared" si="1"/>
        <v>0.57735026918962584</v>
      </c>
      <c r="G18">
        <f>'Raw Data'!D25</f>
        <v>139</v>
      </c>
      <c r="H18">
        <f>'Raw Data'!H25</f>
        <v>136</v>
      </c>
      <c r="I18">
        <f>'Raw Data'!L25</f>
        <v>139</v>
      </c>
      <c r="J18">
        <f t="shared" si="2"/>
        <v>138</v>
      </c>
      <c r="K18">
        <f t="shared" si="3"/>
        <v>1.7320508075688772</v>
      </c>
      <c r="L18">
        <f>'Raw Data'!E25</f>
        <v>3222</v>
      </c>
      <c r="M18">
        <f>'Raw Data'!I25</f>
        <v>3200</v>
      </c>
      <c r="N18">
        <f>'Raw Data'!M25</f>
        <v>3206</v>
      </c>
      <c r="O18">
        <f t="shared" si="4"/>
        <v>3209.3333333333335</v>
      </c>
      <c r="P18">
        <f t="shared" si="5"/>
        <v>11.372481406154654</v>
      </c>
      <c r="Q18">
        <f>'Raw Data'!F25</f>
        <v>263172</v>
      </c>
      <c r="R18">
        <f>'Raw Data'!J25</f>
        <v>263172</v>
      </c>
      <c r="S18">
        <f>'Raw Data'!N25</f>
        <v>263172</v>
      </c>
      <c r="T18">
        <f t="shared" si="6"/>
        <v>263172</v>
      </c>
      <c r="U18">
        <f t="shared" si="7"/>
        <v>0</v>
      </c>
    </row>
    <row r="19" spans="1:21" x14ac:dyDescent="0.25">
      <c r="A19" t="s">
        <v>58</v>
      </c>
      <c r="B19">
        <f>'Raw Data'!C26</f>
        <v>24</v>
      </c>
      <c r="C19">
        <f>'Raw Data'!G26</f>
        <v>22</v>
      </c>
      <c r="D19">
        <f>'Raw Data'!K26</f>
        <v>24</v>
      </c>
      <c r="E19">
        <f t="shared" si="0"/>
        <v>23.333333333333332</v>
      </c>
      <c r="F19">
        <f t="shared" si="1"/>
        <v>1.1547005383792515</v>
      </c>
      <c r="G19">
        <f>'Raw Data'!D26</f>
        <v>134</v>
      </c>
      <c r="H19">
        <f>'Raw Data'!H26</f>
        <v>138</v>
      </c>
      <c r="I19">
        <f>'Raw Data'!L26</f>
        <v>142</v>
      </c>
      <c r="J19">
        <f t="shared" si="2"/>
        <v>138</v>
      </c>
      <c r="K19">
        <f t="shared" si="3"/>
        <v>4</v>
      </c>
      <c r="L19">
        <f>'Raw Data'!E26</f>
        <v>3139</v>
      </c>
      <c r="M19">
        <f>'Raw Data'!I26</f>
        <v>3104</v>
      </c>
      <c r="N19">
        <f>'Raw Data'!M26</f>
        <v>3112</v>
      </c>
      <c r="O19">
        <f t="shared" si="4"/>
        <v>3118.3333333333335</v>
      </c>
      <c r="P19">
        <f t="shared" si="5"/>
        <v>18.339392937971891</v>
      </c>
      <c r="Q19">
        <f>'Raw Data'!F26</f>
        <v>263718</v>
      </c>
      <c r="R19">
        <f>'Raw Data'!J26</f>
        <v>263718</v>
      </c>
      <c r="S19">
        <f>'Raw Data'!N26</f>
        <v>263718</v>
      </c>
      <c r="T19">
        <f t="shared" si="6"/>
        <v>263718</v>
      </c>
      <c r="U19">
        <f t="shared" si="7"/>
        <v>0</v>
      </c>
    </row>
    <row r="20" spans="1:21" x14ac:dyDescent="0.25">
      <c r="A20" t="s">
        <v>59</v>
      </c>
      <c r="B20">
        <f>'Raw Data'!C27</f>
        <v>26</v>
      </c>
      <c r="C20">
        <f>'Raw Data'!G27</f>
        <v>23</v>
      </c>
      <c r="D20">
        <f>'Raw Data'!K27</f>
        <v>22</v>
      </c>
      <c r="E20">
        <f t="shared" si="0"/>
        <v>23.666666666666668</v>
      </c>
      <c r="F20">
        <f t="shared" si="1"/>
        <v>2.0816659994661331</v>
      </c>
      <c r="G20">
        <f>'Raw Data'!D27</f>
        <v>129</v>
      </c>
      <c r="H20">
        <f>'Raw Data'!H27</f>
        <v>132</v>
      </c>
      <c r="I20">
        <f>'Raw Data'!L27</f>
        <v>134</v>
      </c>
      <c r="J20">
        <f t="shared" si="2"/>
        <v>131.66666666666666</v>
      </c>
      <c r="K20">
        <f t="shared" si="3"/>
        <v>2.5166114784235836</v>
      </c>
      <c r="L20">
        <f>'Raw Data'!E27</f>
        <v>3096</v>
      </c>
      <c r="M20">
        <f>'Raw Data'!I27</f>
        <v>3077</v>
      </c>
      <c r="N20">
        <f>'Raw Data'!M27</f>
        <v>3046</v>
      </c>
      <c r="O20">
        <f t="shared" si="4"/>
        <v>3073</v>
      </c>
      <c r="P20">
        <f t="shared" si="5"/>
        <v>25.238858928247925</v>
      </c>
      <c r="Q20">
        <f>'Raw Data'!F27</f>
        <v>264264</v>
      </c>
      <c r="R20">
        <f>'Raw Data'!J27</f>
        <v>263559</v>
      </c>
      <c r="S20">
        <f>'Raw Data'!N27</f>
        <v>264264</v>
      </c>
      <c r="T20">
        <f t="shared" si="6"/>
        <v>264029</v>
      </c>
      <c r="U20">
        <f t="shared" si="7"/>
        <v>407.03193977868614</v>
      </c>
    </row>
    <row r="21" spans="1:21" x14ac:dyDescent="0.25">
      <c r="A21" t="s">
        <v>60</v>
      </c>
      <c r="B21">
        <f>'Raw Data'!C28</f>
        <v>24</v>
      </c>
      <c r="C21">
        <f>'Raw Data'!G28</f>
        <v>22</v>
      </c>
      <c r="D21">
        <f>'Raw Data'!K28</f>
        <v>23</v>
      </c>
      <c r="E21">
        <f t="shared" si="0"/>
        <v>23</v>
      </c>
      <c r="F21">
        <f t="shared" si="1"/>
        <v>1</v>
      </c>
      <c r="G21">
        <f>'Raw Data'!D28</f>
        <v>131</v>
      </c>
      <c r="H21">
        <f>'Raw Data'!H28</f>
        <v>131</v>
      </c>
      <c r="I21">
        <f>'Raw Data'!L28</f>
        <v>135</v>
      </c>
      <c r="J21">
        <f t="shared" si="2"/>
        <v>132.33333333333334</v>
      </c>
      <c r="K21">
        <f t="shared" si="3"/>
        <v>2.3094010767585034</v>
      </c>
      <c r="L21">
        <f>'Raw Data'!E28</f>
        <v>3017</v>
      </c>
      <c r="M21">
        <f>'Raw Data'!I28</f>
        <v>2984</v>
      </c>
      <c r="N21">
        <f>'Raw Data'!M28</f>
        <v>2990</v>
      </c>
      <c r="O21">
        <f t="shared" si="4"/>
        <v>2997</v>
      </c>
      <c r="P21">
        <f t="shared" si="5"/>
        <v>17.578395831246947</v>
      </c>
      <c r="Q21">
        <f>'Raw Data'!F28</f>
        <v>262079</v>
      </c>
      <c r="R21">
        <f>'Raw Data'!J28</f>
        <v>259993</v>
      </c>
      <c r="S21">
        <f>'Raw Data'!N28</f>
        <v>262565</v>
      </c>
      <c r="T21">
        <f t="shared" si="6"/>
        <v>261545.66666666666</v>
      </c>
      <c r="U21">
        <f t="shared" si="7"/>
        <v>1366.429410300193</v>
      </c>
    </row>
    <row r="22" spans="1:21" x14ac:dyDescent="0.25">
      <c r="A22" t="s">
        <v>61</v>
      </c>
      <c r="B22">
        <f>'Raw Data'!C29</f>
        <v>19</v>
      </c>
      <c r="C22">
        <f>'Raw Data'!G29</f>
        <v>23</v>
      </c>
      <c r="D22">
        <f>'Raw Data'!K29</f>
        <v>24</v>
      </c>
      <c r="E22">
        <f t="shared" si="0"/>
        <v>22</v>
      </c>
      <c r="F22">
        <f t="shared" si="1"/>
        <v>2.6457513110645907</v>
      </c>
      <c r="G22">
        <f>'Raw Data'!D29</f>
        <v>129</v>
      </c>
      <c r="H22">
        <f>'Raw Data'!H29</f>
        <v>130</v>
      </c>
      <c r="I22">
        <f>'Raw Data'!L29</f>
        <v>134</v>
      </c>
      <c r="J22">
        <f t="shared" si="2"/>
        <v>131</v>
      </c>
      <c r="K22">
        <f t="shared" si="3"/>
        <v>2.6457513110645907</v>
      </c>
      <c r="L22">
        <f>'Raw Data'!E29</f>
        <v>2995</v>
      </c>
      <c r="M22">
        <f>'Raw Data'!I29</f>
        <v>2977</v>
      </c>
      <c r="N22">
        <f>'Raw Data'!M29</f>
        <v>2943</v>
      </c>
      <c r="O22">
        <f t="shared" si="4"/>
        <v>2971.6666666666665</v>
      </c>
      <c r="P22">
        <f t="shared" si="5"/>
        <v>26.407069760451144</v>
      </c>
      <c r="Q22">
        <f>'Raw Data'!F29</f>
        <v>259828</v>
      </c>
      <c r="R22">
        <f>'Raw Data'!J29</f>
        <v>257256</v>
      </c>
      <c r="S22">
        <f>'Raw Data'!N29</f>
        <v>259384</v>
      </c>
      <c r="T22">
        <f t="shared" si="6"/>
        <v>258822.66666666666</v>
      </c>
      <c r="U22">
        <f t="shared" si="7"/>
        <v>1374.8153815452217</v>
      </c>
    </row>
    <row r="23" spans="1:21" x14ac:dyDescent="0.25">
      <c r="A23" t="s">
        <v>62</v>
      </c>
      <c r="B23">
        <f>'Raw Data'!C30</f>
        <v>25</v>
      </c>
      <c r="C23">
        <f>'Raw Data'!G30</f>
        <v>22</v>
      </c>
      <c r="D23">
        <f>'Raw Data'!K30</f>
        <v>24</v>
      </c>
      <c r="E23">
        <f t="shared" si="0"/>
        <v>23.666666666666668</v>
      </c>
      <c r="F23">
        <f t="shared" si="1"/>
        <v>1.5275252316519468</v>
      </c>
      <c r="G23">
        <f>'Raw Data'!D30</f>
        <v>128</v>
      </c>
      <c r="H23">
        <f>'Raw Data'!H30</f>
        <v>127</v>
      </c>
      <c r="I23">
        <f>'Raw Data'!L30</f>
        <v>126</v>
      </c>
      <c r="J23">
        <f t="shared" si="2"/>
        <v>127</v>
      </c>
      <c r="K23">
        <f t="shared" si="3"/>
        <v>1</v>
      </c>
      <c r="L23">
        <f>'Raw Data'!E30</f>
        <v>2891</v>
      </c>
      <c r="M23">
        <f>'Raw Data'!I30</f>
        <v>2858</v>
      </c>
      <c r="N23">
        <f>'Raw Data'!M30</f>
        <v>2856</v>
      </c>
      <c r="O23">
        <f t="shared" si="4"/>
        <v>2868.3333333333335</v>
      </c>
      <c r="P23">
        <f t="shared" si="5"/>
        <v>19.655363983740756</v>
      </c>
      <c r="Q23">
        <f>'Raw Data'!F30</f>
        <v>252810</v>
      </c>
      <c r="R23">
        <f>'Raw Data'!J30</f>
        <v>250115</v>
      </c>
      <c r="S23">
        <f>'Raw Data'!N30</f>
        <v>252760</v>
      </c>
      <c r="T23">
        <f t="shared" si="6"/>
        <v>251895</v>
      </c>
      <c r="U23">
        <f t="shared" si="7"/>
        <v>1541.7279267108058</v>
      </c>
    </row>
    <row r="24" spans="1:21" x14ac:dyDescent="0.25">
      <c r="A24" t="s">
        <v>63</v>
      </c>
      <c r="B24">
        <f>'Raw Data'!C31</f>
        <v>23</v>
      </c>
      <c r="C24">
        <f>'Raw Data'!G31</f>
        <v>24</v>
      </c>
      <c r="D24">
        <f>'Raw Data'!K31</f>
        <v>25</v>
      </c>
      <c r="E24">
        <f t="shared" si="0"/>
        <v>24</v>
      </c>
      <c r="F24">
        <f t="shared" si="1"/>
        <v>1</v>
      </c>
      <c r="G24">
        <f>'Raw Data'!D31</f>
        <v>125</v>
      </c>
      <c r="H24">
        <f>'Raw Data'!H31</f>
        <v>121</v>
      </c>
      <c r="I24">
        <f>'Raw Data'!L31</f>
        <v>125</v>
      </c>
      <c r="J24">
        <f t="shared" si="2"/>
        <v>123.66666666666667</v>
      </c>
      <c r="K24">
        <f t="shared" si="3"/>
        <v>2.3094010767585034</v>
      </c>
      <c r="L24">
        <f>'Raw Data'!E31</f>
        <v>2831</v>
      </c>
      <c r="M24">
        <f>'Raw Data'!I31</f>
        <v>2821</v>
      </c>
      <c r="N24">
        <f>'Raw Data'!M31</f>
        <v>2819</v>
      </c>
      <c r="O24">
        <f t="shared" si="4"/>
        <v>2823.6666666666665</v>
      </c>
      <c r="P24">
        <f t="shared" si="5"/>
        <v>6.4291005073286369</v>
      </c>
      <c r="Q24">
        <f>'Raw Data'!F31</f>
        <v>248041</v>
      </c>
      <c r="R24">
        <f>'Raw Data'!J31</f>
        <v>246038</v>
      </c>
      <c r="S24">
        <f>'Raw Data'!N31</f>
        <v>248177</v>
      </c>
      <c r="T24">
        <f t="shared" si="6"/>
        <v>247418.66666666666</v>
      </c>
      <c r="U24">
        <f t="shared" si="7"/>
        <v>1197.6244542148149</v>
      </c>
    </row>
    <row r="25" spans="1:21" x14ac:dyDescent="0.25">
      <c r="A25" t="s">
        <v>64</v>
      </c>
      <c r="B25">
        <f>'Raw Data'!C32</f>
        <v>25</v>
      </c>
      <c r="C25">
        <f>'Raw Data'!G32</f>
        <v>25</v>
      </c>
      <c r="D25">
        <f>'Raw Data'!K32</f>
        <v>25</v>
      </c>
      <c r="E25">
        <f t="shared" si="0"/>
        <v>25</v>
      </c>
      <c r="F25">
        <f t="shared" si="1"/>
        <v>0</v>
      </c>
      <c r="G25">
        <f>'Raw Data'!D32</f>
        <v>124</v>
      </c>
      <c r="H25">
        <f>'Raw Data'!H32</f>
        <v>119</v>
      </c>
      <c r="I25">
        <f>'Raw Data'!L32</f>
        <v>119</v>
      </c>
      <c r="J25">
        <f t="shared" si="2"/>
        <v>120.66666666666667</v>
      </c>
      <c r="K25">
        <f t="shared" si="3"/>
        <v>2.8867513459481287</v>
      </c>
      <c r="L25">
        <f>'Raw Data'!E32</f>
        <v>2791</v>
      </c>
      <c r="M25">
        <f>'Raw Data'!I32</f>
        <v>2740</v>
      </c>
      <c r="N25">
        <f>'Raw Data'!M32</f>
        <v>2734</v>
      </c>
      <c r="O25">
        <f t="shared" si="4"/>
        <v>2755</v>
      </c>
      <c r="P25">
        <f t="shared" si="5"/>
        <v>31.32091952673165</v>
      </c>
      <c r="Q25">
        <f>'Raw Data'!F32</f>
        <v>241941</v>
      </c>
      <c r="R25">
        <f>'Raw Data'!J32</f>
        <v>239289</v>
      </c>
      <c r="S25">
        <f>'Raw Data'!N32</f>
        <v>241900</v>
      </c>
      <c r="T25">
        <f t="shared" si="6"/>
        <v>241043.33333333334</v>
      </c>
      <c r="U25">
        <f t="shared" si="7"/>
        <v>1519.4355311540314</v>
      </c>
    </row>
    <row r="26" spans="1:21" x14ac:dyDescent="0.25">
      <c r="A26" t="s">
        <v>65</v>
      </c>
      <c r="B26">
        <f>'Raw Data'!C33</f>
        <v>26</v>
      </c>
      <c r="C26">
        <f>'Raw Data'!G33</f>
        <v>24</v>
      </c>
      <c r="D26">
        <f>'Raw Data'!K33</f>
        <v>23</v>
      </c>
      <c r="E26">
        <f t="shared" si="0"/>
        <v>24.333333333333332</v>
      </c>
      <c r="F26">
        <f t="shared" si="1"/>
        <v>1.5275252316519465</v>
      </c>
      <c r="G26">
        <f>'Raw Data'!D33</f>
        <v>116</v>
      </c>
      <c r="H26">
        <f>'Raw Data'!H33</f>
        <v>115</v>
      </c>
      <c r="I26">
        <f>'Raw Data'!L33</f>
        <v>120</v>
      </c>
      <c r="J26">
        <f t="shared" si="2"/>
        <v>117</v>
      </c>
      <c r="K26">
        <f t="shared" si="3"/>
        <v>2.6457513110645907</v>
      </c>
      <c r="L26">
        <f>'Raw Data'!E33</f>
        <v>2692</v>
      </c>
      <c r="M26">
        <f>'Raw Data'!I33</f>
        <v>2671</v>
      </c>
      <c r="N26">
        <f>'Raw Data'!M33</f>
        <v>2677</v>
      </c>
      <c r="O26">
        <f t="shared" si="4"/>
        <v>2680</v>
      </c>
      <c r="P26">
        <f t="shared" si="5"/>
        <v>10.816653826391969</v>
      </c>
      <c r="Q26">
        <f>'Raw Data'!F33</f>
        <v>236505</v>
      </c>
      <c r="R26">
        <f>'Raw Data'!J33</f>
        <v>234588</v>
      </c>
      <c r="S26">
        <f>'Raw Data'!N33</f>
        <v>236310</v>
      </c>
      <c r="T26">
        <f t="shared" si="6"/>
        <v>235801</v>
      </c>
      <c r="U26">
        <f t="shared" si="7"/>
        <v>1055.0037914623815</v>
      </c>
    </row>
    <row r="27" spans="1:21" x14ac:dyDescent="0.25">
      <c r="A27" t="s">
        <v>66</v>
      </c>
      <c r="B27">
        <f>'Raw Data'!C34</f>
        <v>26</v>
      </c>
      <c r="C27">
        <f>'Raw Data'!G34</f>
        <v>24</v>
      </c>
      <c r="D27">
        <f>'Raw Data'!K34</f>
        <v>25</v>
      </c>
      <c r="E27">
        <f t="shared" si="0"/>
        <v>25</v>
      </c>
      <c r="F27">
        <f t="shared" si="1"/>
        <v>1</v>
      </c>
      <c r="G27">
        <f>'Raw Data'!D34</f>
        <v>118</v>
      </c>
      <c r="H27">
        <f>'Raw Data'!H34</f>
        <v>112</v>
      </c>
      <c r="I27">
        <f>'Raw Data'!L34</f>
        <v>116</v>
      </c>
      <c r="J27">
        <f t="shared" si="2"/>
        <v>115.33333333333333</v>
      </c>
      <c r="K27">
        <f t="shared" si="3"/>
        <v>3.0550504633038931</v>
      </c>
      <c r="L27">
        <f>'Raw Data'!E34</f>
        <v>2634</v>
      </c>
      <c r="M27">
        <f>'Raw Data'!I34</f>
        <v>2627</v>
      </c>
      <c r="N27">
        <f>'Raw Data'!M34</f>
        <v>2588</v>
      </c>
      <c r="O27">
        <f t="shared" si="4"/>
        <v>2616.3333333333335</v>
      </c>
      <c r="P27">
        <f t="shared" si="5"/>
        <v>24.785748593361735</v>
      </c>
      <c r="Q27">
        <f>'Raw Data'!F34</f>
        <v>229539</v>
      </c>
      <c r="R27">
        <f>'Raw Data'!J34</f>
        <v>226951</v>
      </c>
      <c r="S27">
        <f>'Raw Data'!N34</f>
        <v>228955</v>
      </c>
      <c r="T27">
        <f t="shared" si="6"/>
        <v>228481.66666666666</v>
      </c>
      <c r="U27">
        <f t="shared" si="7"/>
        <v>1357.3758997909656</v>
      </c>
    </row>
    <row r="28" spans="1:21" x14ac:dyDescent="0.25">
      <c r="A28" t="s">
        <v>67</v>
      </c>
      <c r="B28">
        <f>'Raw Data'!C35</f>
        <v>22</v>
      </c>
      <c r="C28">
        <f>'Raw Data'!G35</f>
        <v>23</v>
      </c>
      <c r="D28">
        <f>'Raw Data'!K35</f>
        <v>24</v>
      </c>
      <c r="E28">
        <f t="shared" si="0"/>
        <v>23</v>
      </c>
      <c r="F28">
        <f t="shared" si="1"/>
        <v>1</v>
      </c>
      <c r="G28">
        <f>'Raw Data'!D35</f>
        <v>108</v>
      </c>
      <c r="H28">
        <f>'Raw Data'!H35</f>
        <v>109</v>
      </c>
      <c r="I28">
        <f>'Raw Data'!L35</f>
        <v>109</v>
      </c>
      <c r="J28">
        <f t="shared" si="2"/>
        <v>108.66666666666667</v>
      </c>
      <c r="K28">
        <f t="shared" si="3"/>
        <v>0.57735026918962573</v>
      </c>
      <c r="L28">
        <f>'Raw Data'!E35</f>
        <v>2562</v>
      </c>
      <c r="M28">
        <f>'Raw Data'!I35</f>
        <v>2551</v>
      </c>
      <c r="N28">
        <f>'Raw Data'!M35</f>
        <v>2555</v>
      </c>
      <c r="O28">
        <f t="shared" si="4"/>
        <v>2556</v>
      </c>
      <c r="P28">
        <f t="shared" si="5"/>
        <v>5.5677643628300215</v>
      </c>
      <c r="Q28">
        <f>'Raw Data'!F35</f>
        <v>222657</v>
      </c>
      <c r="R28">
        <f>'Raw Data'!J35</f>
        <v>220675</v>
      </c>
      <c r="S28">
        <f>'Raw Data'!N35</f>
        <v>222989</v>
      </c>
      <c r="T28">
        <f t="shared" si="6"/>
        <v>222107</v>
      </c>
      <c r="U28">
        <f t="shared" si="7"/>
        <v>1251.2090153127895</v>
      </c>
    </row>
    <row r="29" spans="1:21" x14ac:dyDescent="0.25">
      <c r="A29" t="s">
        <v>68</v>
      </c>
      <c r="B29">
        <f>'Raw Data'!C36</f>
        <v>26</v>
      </c>
      <c r="C29">
        <f>'Raw Data'!G36</f>
        <v>23</v>
      </c>
      <c r="D29">
        <f>'Raw Data'!K36</f>
        <v>24</v>
      </c>
      <c r="E29">
        <f t="shared" si="0"/>
        <v>24.333333333333332</v>
      </c>
      <c r="F29">
        <f t="shared" si="1"/>
        <v>1.5275252316519468</v>
      </c>
      <c r="G29">
        <f>'Raw Data'!D36</f>
        <v>106</v>
      </c>
      <c r="H29">
        <f>'Raw Data'!H36</f>
        <v>112</v>
      </c>
      <c r="I29">
        <f>'Raw Data'!L36</f>
        <v>112</v>
      </c>
      <c r="J29">
        <f t="shared" si="2"/>
        <v>110</v>
      </c>
      <c r="K29">
        <f t="shared" si="3"/>
        <v>3.4641016151377544</v>
      </c>
      <c r="L29">
        <f>'Raw Data'!E36</f>
        <v>2492</v>
      </c>
      <c r="M29">
        <f>'Raw Data'!I36</f>
        <v>2490</v>
      </c>
      <c r="N29">
        <f>'Raw Data'!M36</f>
        <v>2471</v>
      </c>
      <c r="O29">
        <f t="shared" si="4"/>
        <v>2484.3333333333335</v>
      </c>
      <c r="P29">
        <f t="shared" si="5"/>
        <v>11.590225767142472</v>
      </c>
      <c r="Q29">
        <f>'Raw Data'!F36</f>
        <v>215999</v>
      </c>
      <c r="R29">
        <f>'Raw Data'!J36</f>
        <v>213979</v>
      </c>
      <c r="S29">
        <f>'Raw Data'!N36</f>
        <v>216285</v>
      </c>
      <c r="T29">
        <f t="shared" si="6"/>
        <v>215421</v>
      </c>
      <c r="U29">
        <f t="shared" si="7"/>
        <v>1256.9693711463299</v>
      </c>
    </row>
    <row r="30" spans="1:21" x14ac:dyDescent="0.25">
      <c r="A30" t="s">
        <v>69</v>
      </c>
      <c r="B30">
        <f>'Raw Data'!C37</f>
        <v>25</v>
      </c>
      <c r="C30">
        <f>'Raw Data'!G37</f>
        <v>24</v>
      </c>
      <c r="D30">
        <f>'Raw Data'!K37</f>
        <v>24</v>
      </c>
      <c r="E30">
        <f t="shared" si="0"/>
        <v>24.333333333333332</v>
      </c>
      <c r="F30">
        <f t="shared" si="1"/>
        <v>0.57735026918962584</v>
      </c>
      <c r="G30">
        <f>'Raw Data'!D37</f>
        <v>110</v>
      </c>
      <c r="H30">
        <f>'Raw Data'!H37</f>
        <v>103</v>
      </c>
      <c r="I30">
        <f>'Raw Data'!L37</f>
        <v>112</v>
      </c>
      <c r="J30">
        <f t="shared" si="2"/>
        <v>108.33333333333333</v>
      </c>
      <c r="K30">
        <f t="shared" si="3"/>
        <v>4.7258156262526079</v>
      </c>
      <c r="L30">
        <f>'Raw Data'!E37</f>
        <v>2442</v>
      </c>
      <c r="M30">
        <f>'Raw Data'!I37</f>
        <v>2431</v>
      </c>
      <c r="N30">
        <f>'Raw Data'!M37</f>
        <v>2425</v>
      </c>
      <c r="O30">
        <f t="shared" si="4"/>
        <v>2432.6666666666665</v>
      </c>
      <c r="P30">
        <f t="shared" si="5"/>
        <v>8.6216781042517088</v>
      </c>
      <c r="Q30">
        <f>'Raw Data'!F37</f>
        <v>210709</v>
      </c>
      <c r="R30">
        <f>'Raw Data'!J37</f>
        <v>208936</v>
      </c>
      <c r="S30">
        <f>'Raw Data'!N37</f>
        <v>210870</v>
      </c>
      <c r="T30">
        <f t="shared" si="6"/>
        <v>210171.66666666666</v>
      </c>
      <c r="U30">
        <f t="shared" si="7"/>
        <v>1073.142270779291</v>
      </c>
    </row>
    <row r="31" spans="1:21" x14ac:dyDescent="0.25">
      <c r="A31" t="s">
        <v>70</v>
      </c>
      <c r="B31">
        <f>'Raw Data'!C38</f>
        <v>23</v>
      </c>
      <c r="C31">
        <f>'Raw Data'!G38</f>
        <v>25</v>
      </c>
      <c r="D31">
        <f>'Raw Data'!K38</f>
        <v>25</v>
      </c>
      <c r="E31">
        <f t="shared" si="0"/>
        <v>24.333333333333332</v>
      </c>
      <c r="F31">
        <f t="shared" si="1"/>
        <v>1.1547005383792515</v>
      </c>
      <c r="G31">
        <f>'Raw Data'!D38</f>
        <v>100</v>
      </c>
      <c r="H31">
        <f>'Raw Data'!H38</f>
        <v>102</v>
      </c>
      <c r="I31">
        <f>'Raw Data'!L38</f>
        <v>104</v>
      </c>
      <c r="J31">
        <f t="shared" si="2"/>
        <v>102</v>
      </c>
      <c r="K31">
        <f t="shared" si="3"/>
        <v>2</v>
      </c>
      <c r="L31">
        <f>'Raw Data'!E38</f>
        <v>2370</v>
      </c>
      <c r="M31">
        <f>'Raw Data'!I38</f>
        <v>2358</v>
      </c>
      <c r="N31">
        <f>'Raw Data'!M38</f>
        <v>2372</v>
      </c>
      <c r="O31">
        <f t="shared" si="4"/>
        <v>2366.6666666666665</v>
      </c>
      <c r="P31">
        <f t="shared" si="5"/>
        <v>7.5718777944003648</v>
      </c>
      <c r="Q31">
        <f>'Raw Data'!F38</f>
        <v>204505</v>
      </c>
      <c r="R31">
        <f>'Raw Data'!J38</f>
        <v>202190</v>
      </c>
      <c r="S31">
        <f>'Raw Data'!N38</f>
        <v>204342</v>
      </c>
      <c r="T31">
        <f t="shared" si="6"/>
        <v>203679</v>
      </c>
      <c r="U31">
        <f t="shared" si="7"/>
        <v>1292.084749542382</v>
      </c>
    </row>
    <row r="32" spans="1:21" x14ac:dyDescent="0.25">
      <c r="A32" t="s">
        <v>71</v>
      </c>
      <c r="B32">
        <f>'Raw Data'!C39</f>
        <v>27</v>
      </c>
      <c r="C32">
        <f>'Raw Data'!G39</f>
        <v>25</v>
      </c>
      <c r="D32">
        <f>'Raw Data'!K39</f>
        <v>24</v>
      </c>
      <c r="E32">
        <f t="shared" si="0"/>
        <v>25.333333333333332</v>
      </c>
      <c r="F32">
        <f t="shared" si="1"/>
        <v>1.5275252316519465</v>
      </c>
      <c r="G32">
        <f>'Raw Data'!D39</f>
        <v>102</v>
      </c>
      <c r="H32">
        <f>'Raw Data'!H39</f>
        <v>98</v>
      </c>
      <c r="I32">
        <f>'Raw Data'!L39</f>
        <v>101</v>
      </c>
      <c r="J32">
        <f t="shared" si="2"/>
        <v>100.33333333333333</v>
      </c>
      <c r="K32">
        <f t="shared" si="3"/>
        <v>2.0816659994661326</v>
      </c>
      <c r="L32">
        <f>'Raw Data'!E39</f>
        <v>2320</v>
      </c>
      <c r="M32">
        <f>'Raw Data'!I39</f>
        <v>2297</v>
      </c>
      <c r="N32">
        <f>'Raw Data'!M39</f>
        <v>2280</v>
      </c>
      <c r="O32">
        <f t="shared" si="4"/>
        <v>2299</v>
      </c>
      <c r="P32">
        <f t="shared" si="5"/>
        <v>20.074859899884732</v>
      </c>
      <c r="Q32">
        <f>'Raw Data'!F39</f>
        <v>198377</v>
      </c>
      <c r="R32">
        <f>'Raw Data'!J39</f>
        <v>196437</v>
      </c>
      <c r="S32">
        <f>'Raw Data'!N39</f>
        <v>198674</v>
      </c>
      <c r="T32">
        <f t="shared" si="6"/>
        <v>197829.33333333334</v>
      </c>
      <c r="U32">
        <f t="shared" si="7"/>
        <v>1214.9058948467298</v>
      </c>
    </row>
    <row r="33" spans="1:21" x14ac:dyDescent="0.25">
      <c r="A33" t="s">
        <v>72</v>
      </c>
      <c r="B33">
        <f>'Raw Data'!C40</f>
        <v>24</v>
      </c>
      <c r="C33">
        <f>'Raw Data'!G40</f>
        <v>24</v>
      </c>
      <c r="D33">
        <f>'Raw Data'!K40</f>
        <v>23</v>
      </c>
      <c r="E33">
        <f t="shared" si="0"/>
        <v>23.666666666666668</v>
      </c>
      <c r="F33">
        <f t="shared" si="1"/>
        <v>0.57735026918962584</v>
      </c>
      <c r="G33">
        <f>'Raw Data'!D40</f>
        <v>100</v>
      </c>
      <c r="H33">
        <f>'Raw Data'!H40</f>
        <v>103</v>
      </c>
      <c r="I33">
        <f>'Raw Data'!L40</f>
        <v>100</v>
      </c>
      <c r="J33">
        <f t="shared" si="2"/>
        <v>101</v>
      </c>
      <c r="K33">
        <f t="shared" si="3"/>
        <v>1.7320508075688772</v>
      </c>
      <c r="L33">
        <f>'Raw Data'!E40</f>
        <v>2286</v>
      </c>
      <c r="M33">
        <f>'Raw Data'!I40</f>
        <v>2242</v>
      </c>
      <c r="N33">
        <f>'Raw Data'!M40</f>
        <v>2250</v>
      </c>
      <c r="O33">
        <f t="shared" si="4"/>
        <v>2259.3333333333335</v>
      </c>
      <c r="P33">
        <f t="shared" si="5"/>
        <v>23.437861108329262</v>
      </c>
      <c r="Q33">
        <f>'Raw Data'!F40</f>
        <v>194082</v>
      </c>
      <c r="R33">
        <f>'Raw Data'!J40</f>
        <v>191896</v>
      </c>
      <c r="S33">
        <f>'Raw Data'!N40</f>
        <v>194641</v>
      </c>
      <c r="T33">
        <f t="shared" si="6"/>
        <v>193539.66666666666</v>
      </c>
      <c r="U33">
        <f t="shared" si="7"/>
        <v>1450.6379056585188</v>
      </c>
    </row>
    <row r="34" spans="1:21" x14ac:dyDescent="0.25">
      <c r="A34" t="s">
        <v>73</v>
      </c>
      <c r="B34">
        <f>'Raw Data'!C41</f>
        <v>26</v>
      </c>
      <c r="C34">
        <f>'Raw Data'!G41</f>
        <v>25</v>
      </c>
      <c r="D34">
        <f>'Raw Data'!K41</f>
        <v>25</v>
      </c>
      <c r="E34">
        <f t="shared" si="0"/>
        <v>25.333333333333332</v>
      </c>
      <c r="F34">
        <f t="shared" si="1"/>
        <v>0.57735026918962584</v>
      </c>
      <c r="G34">
        <f>'Raw Data'!D41</f>
        <v>98</v>
      </c>
      <c r="H34">
        <f>'Raw Data'!H41</f>
        <v>96</v>
      </c>
      <c r="I34">
        <f>'Raw Data'!L41</f>
        <v>97</v>
      </c>
      <c r="J34">
        <f t="shared" si="2"/>
        <v>97</v>
      </c>
      <c r="K34">
        <f t="shared" si="3"/>
        <v>1</v>
      </c>
      <c r="L34">
        <f>'Raw Data'!E41</f>
        <v>2187</v>
      </c>
      <c r="M34">
        <f>'Raw Data'!I41</f>
        <v>2177</v>
      </c>
      <c r="N34">
        <f>'Raw Data'!M41</f>
        <v>2174</v>
      </c>
      <c r="O34">
        <f t="shared" si="4"/>
        <v>2179.3333333333335</v>
      </c>
      <c r="P34">
        <f t="shared" si="5"/>
        <v>6.8068592855540455</v>
      </c>
      <c r="Q34">
        <f>'Raw Data'!F41</f>
        <v>187940</v>
      </c>
      <c r="R34">
        <f>'Raw Data'!J41</f>
        <v>186217</v>
      </c>
      <c r="S34">
        <f>'Raw Data'!N41</f>
        <v>187655</v>
      </c>
      <c r="T34">
        <f t="shared" si="6"/>
        <v>187270.66666666666</v>
      </c>
      <c r="U34">
        <f t="shared" si="7"/>
        <v>923.56176476364226</v>
      </c>
    </row>
    <row r="35" spans="1:21" x14ac:dyDescent="0.25">
      <c r="A35" t="s">
        <v>74</v>
      </c>
      <c r="B35">
        <f>'Raw Data'!C42</f>
        <v>26</v>
      </c>
      <c r="C35">
        <f>'Raw Data'!G42</f>
        <v>24</v>
      </c>
      <c r="D35">
        <f>'Raw Data'!K42</f>
        <v>24</v>
      </c>
      <c r="E35">
        <f t="shared" si="0"/>
        <v>24.666666666666668</v>
      </c>
      <c r="F35">
        <f t="shared" si="1"/>
        <v>1.1547005383792515</v>
      </c>
      <c r="G35">
        <f>'Raw Data'!D42</f>
        <v>96</v>
      </c>
      <c r="H35">
        <f>'Raw Data'!H42</f>
        <v>101</v>
      </c>
      <c r="I35">
        <f>'Raw Data'!L42</f>
        <v>97</v>
      </c>
      <c r="J35">
        <f t="shared" si="2"/>
        <v>98</v>
      </c>
      <c r="K35">
        <f t="shared" si="3"/>
        <v>2.6457513110645907</v>
      </c>
      <c r="L35">
        <f>'Raw Data'!E42</f>
        <v>2121</v>
      </c>
      <c r="M35">
        <f>'Raw Data'!I42</f>
        <v>2120</v>
      </c>
      <c r="N35">
        <f>'Raw Data'!M42</f>
        <v>2113</v>
      </c>
      <c r="O35">
        <f t="shared" si="4"/>
        <v>2118</v>
      </c>
      <c r="P35">
        <f t="shared" si="5"/>
        <v>4.358898943540674</v>
      </c>
      <c r="Q35">
        <f>'Raw Data'!F42</f>
        <v>183235</v>
      </c>
      <c r="R35">
        <f>'Raw Data'!J42</f>
        <v>181498</v>
      </c>
      <c r="S35">
        <f>'Raw Data'!N42</f>
        <v>183347</v>
      </c>
      <c r="T35">
        <f t="shared" si="6"/>
        <v>182693.33333333334</v>
      </c>
      <c r="U35">
        <f t="shared" si="7"/>
        <v>1036.7026253141898</v>
      </c>
    </row>
    <row r="36" spans="1:21" x14ac:dyDescent="0.25">
      <c r="A36" t="s">
        <v>75</v>
      </c>
      <c r="B36">
        <f>'Raw Data'!C43</f>
        <v>25</v>
      </c>
      <c r="C36">
        <f>'Raw Data'!G43</f>
        <v>23</v>
      </c>
      <c r="D36">
        <f>'Raw Data'!K43</f>
        <v>25</v>
      </c>
      <c r="E36">
        <f t="shared" si="0"/>
        <v>24.333333333333332</v>
      </c>
      <c r="F36">
        <f t="shared" si="1"/>
        <v>1.1547005383792515</v>
      </c>
      <c r="G36">
        <f>'Raw Data'!D43</f>
        <v>90</v>
      </c>
      <c r="H36">
        <f>'Raw Data'!H43</f>
        <v>95</v>
      </c>
      <c r="I36">
        <f>'Raw Data'!L43</f>
        <v>95</v>
      </c>
      <c r="J36">
        <f t="shared" si="2"/>
        <v>93.333333333333329</v>
      </c>
      <c r="K36">
        <f t="shared" si="3"/>
        <v>2.8867513459481287</v>
      </c>
      <c r="L36">
        <f>'Raw Data'!E43</f>
        <v>2094</v>
      </c>
      <c r="M36">
        <f>'Raw Data'!I43</f>
        <v>2031</v>
      </c>
      <c r="N36">
        <f>'Raw Data'!M43</f>
        <v>2053</v>
      </c>
      <c r="O36">
        <f t="shared" si="4"/>
        <v>2059.3333333333335</v>
      </c>
      <c r="P36">
        <f t="shared" si="5"/>
        <v>31.973947728319903</v>
      </c>
      <c r="Q36">
        <f>'Raw Data'!F43</f>
        <v>177071</v>
      </c>
      <c r="R36">
        <f>'Raw Data'!J43</f>
        <v>175327</v>
      </c>
      <c r="S36">
        <f>'Raw Data'!N43</f>
        <v>176855</v>
      </c>
      <c r="T36">
        <f t="shared" si="6"/>
        <v>176417.66666666666</v>
      </c>
      <c r="U36">
        <f t="shared" si="7"/>
        <v>950.69939167611403</v>
      </c>
    </row>
    <row r="37" spans="1:21" x14ac:dyDescent="0.25">
      <c r="A37" t="s">
        <v>76</v>
      </c>
      <c r="B37">
        <f>'Raw Data'!C44</f>
        <v>28</v>
      </c>
      <c r="C37">
        <f>'Raw Data'!G44</f>
        <v>25</v>
      </c>
      <c r="D37">
        <f>'Raw Data'!K44</f>
        <v>23</v>
      </c>
      <c r="E37">
        <f t="shared" si="0"/>
        <v>25.333333333333332</v>
      </c>
      <c r="F37">
        <f t="shared" si="1"/>
        <v>2.5166114784235836</v>
      </c>
      <c r="G37">
        <f>'Raw Data'!D44</f>
        <v>90</v>
      </c>
      <c r="H37">
        <f>'Raw Data'!H44</f>
        <v>90</v>
      </c>
      <c r="I37">
        <f>'Raw Data'!L44</f>
        <v>96</v>
      </c>
      <c r="J37">
        <f t="shared" si="2"/>
        <v>92</v>
      </c>
      <c r="K37">
        <f t="shared" si="3"/>
        <v>3.4641016151377544</v>
      </c>
      <c r="L37">
        <f>'Raw Data'!E44</f>
        <v>2023</v>
      </c>
      <c r="M37">
        <f>'Raw Data'!I44</f>
        <v>1984</v>
      </c>
      <c r="N37">
        <f>'Raw Data'!M44</f>
        <v>1977</v>
      </c>
      <c r="O37">
        <f t="shared" si="4"/>
        <v>1994.6666666666667</v>
      </c>
      <c r="P37">
        <f t="shared" si="5"/>
        <v>24.785748593361738</v>
      </c>
      <c r="Q37">
        <f>'Raw Data'!F44</f>
        <v>172014</v>
      </c>
      <c r="R37">
        <f>'Raw Data'!J44</f>
        <v>170634</v>
      </c>
      <c r="S37">
        <f>'Raw Data'!N44</f>
        <v>172244</v>
      </c>
      <c r="T37">
        <f t="shared" si="6"/>
        <v>171630.66666666666</v>
      </c>
      <c r="U37">
        <f t="shared" si="7"/>
        <v>870.76594635604192</v>
      </c>
    </row>
    <row r="38" spans="1:21" x14ac:dyDescent="0.25">
      <c r="A38" t="s">
        <v>77</v>
      </c>
      <c r="B38">
        <f>'Raw Data'!C45</f>
        <v>24</v>
      </c>
      <c r="C38">
        <f>'Raw Data'!G45</f>
        <v>22</v>
      </c>
      <c r="D38">
        <f>'Raw Data'!K45</f>
        <v>26</v>
      </c>
      <c r="E38">
        <f t="shared" si="0"/>
        <v>24</v>
      </c>
      <c r="F38">
        <f t="shared" si="1"/>
        <v>2</v>
      </c>
      <c r="G38">
        <f>'Raw Data'!D45</f>
        <v>91</v>
      </c>
      <c r="H38">
        <f>'Raw Data'!H45</f>
        <v>96</v>
      </c>
      <c r="I38">
        <f>'Raw Data'!L45</f>
        <v>87</v>
      </c>
      <c r="J38">
        <f t="shared" si="2"/>
        <v>91.333333333333329</v>
      </c>
      <c r="K38">
        <f t="shared" si="3"/>
        <v>4.5092497528228943</v>
      </c>
      <c r="L38">
        <f>'Raw Data'!E45</f>
        <v>1959</v>
      </c>
      <c r="M38">
        <f>'Raw Data'!I45</f>
        <v>1924</v>
      </c>
      <c r="N38">
        <f>'Raw Data'!M45</f>
        <v>1937</v>
      </c>
      <c r="O38">
        <f t="shared" si="4"/>
        <v>1940</v>
      </c>
      <c r="P38">
        <f t="shared" si="5"/>
        <v>17.691806012954132</v>
      </c>
      <c r="Q38">
        <f>'Raw Data'!F45</f>
        <v>167260</v>
      </c>
      <c r="R38">
        <f>'Raw Data'!J45</f>
        <v>165541</v>
      </c>
      <c r="S38">
        <f>'Raw Data'!N45</f>
        <v>167233</v>
      </c>
      <c r="T38">
        <f t="shared" si="6"/>
        <v>166678</v>
      </c>
      <c r="U38">
        <f t="shared" si="7"/>
        <v>984.7634233662418</v>
      </c>
    </row>
    <row r="39" spans="1:21" x14ac:dyDescent="0.25">
      <c r="A39" t="s">
        <v>78</v>
      </c>
      <c r="B39">
        <f>'Raw Data'!C46</f>
        <v>27</v>
      </c>
      <c r="C39">
        <f>'Raw Data'!G46</f>
        <v>25</v>
      </c>
      <c r="D39">
        <f>'Raw Data'!K46</f>
        <v>27</v>
      </c>
      <c r="E39">
        <f t="shared" si="0"/>
        <v>26.333333333333332</v>
      </c>
      <c r="F39">
        <f t="shared" si="1"/>
        <v>1.1547005383792515</v>
      </c>
      <c r="G39">
        <f>'Raw Data'!D46</f>
        <v>86</v>
      </c>
      <c r="H39">
        <f>'Raw Data'!H46</f>
        <v>86</v>
      </c>
      <c r="I39">
        <f>'Raw Data'!L46</f>
        <v>90</v>
      </c>
      <c r="J39">
        <f t="shared" si="2"/>
        <v>87.333333333333329</v>
      </c>
      <c r="K39">
        <f t="shared" si="3"/>
        <v>2.3094010767585034</v>
      </c>
      <c r="L39">
        <f>'Raw Data'!E46</f>
        <v>1908</v>
      </c>
      <c r="M39">
        <f>'Raw Data'!I46</f>
        <v>1883</v>
      </c>
      <c r="N39">
        <f>'Raw Data'!M46</f>
        <v>1871</v>
      </c>
      <c r="O39">
        <f t="shared" si="4"/>
        <v>1887.3333333333333</v>
      </c>
      <c r="P39">
        <f t="shared" si="5"/>
        <v>18.876793513023692</v>
      </c>
      <c r="Q39">
        <f>'Raw Data'!F46</f>
        <v>163335</v>
      </c>
      <c r="R39">
        <f>'Raw Data'!J46</f>
        <v>161557</v>
      </c>
      <c r="S39">
        <f>'Raw Data'!N46</f>
        <v>163741</v>
      </c>
      <c r="T39">
        <f t="shared" si="6"/>
        <v>162877.66666666666</v>
      </c>
      <c r="U39">
        <f t="shared" si="7"/>
        <v>1161.6063590275896</v>
      </c>
    </row>
    <row r="40" spans="1:21" x14ac:dyDescent="0.25">
      <c r="A40" t="s">
        <v>79</v>
      </c>
      <c r="B40">
        <f>'Raw Data'!C47</f>
        <v>28</v>
      </c>
      <c r="C40">
        <f>'Raw Data'!G47</f>
        <v>25</v>
      </c>
      <c r="D40">
        <f>'Raw Data'!K47</f>
        <v>27</v>
      </c>
      <c r="E40">
        <f t="shared" si="0"/>
        <v>26.666666666666668</v>
      </c>
      <c r="F40">
        <f t="shared" si="1"/>
        <v>1.5275252316519468</v>
      </c>
      <c r="G40">
        <f>'Raw Data'!D47</f>
        <v>89</v>
      </c>
      <c r="H40">
        <f>'Raw Data'!H47</f>
        <v>87</v>
      </c>
      <c r="I40">
        <f>'Raw Data'!L47</f>
        <v>82</v>
      </c>
      <c r="J40">
        <f t="shared" si="2"/>
        <v>86</v>
      </c>
      <c r="K40">
        <f t="shared" si="3"/>
        <v>3.6055512754639891</v>
      </c>
      <c r="L40">
        <f>'Raw Data'!E47</f>
        <v>1843</v>
      </c>
      <c r="M40">
        <f>'Raw Data'!I47</f>
        <v>1833</v>
      </c>
      <c r="N40">
        <f>'Raw Data'!M47</f>
        <v>1810</v>
      </c>
      <c r="O40">
        <f t="shared" si="4"/>
        <v>1828.6666666666667</v>
      </c>
      <c r="P40">
        <f t="shared" si="5"/>
        <v>16.921386861996076</v>
      </c>
      <c r="Q40">
        <f>'Raw Data'!F47</f>
        <v>158665</v>
      </c>
      <c r="R40">
        <f>'Raw Data'!J47</f>
        <v>156875</v>
      </c>
      <c r="S40">
        <f>'Raw Data'!N47</f>
        <v>158723</v>
      </c>
      <c r="T40">
        <f t="shared" si="6"/>
        <v>158087.66666666666</v>
      </c>
      <c r="U40">
        <f t="shared" si="7"/>
        <v>1050.60046322726</v>
      </c>
    </row>
    <row r="41" spans="1:21" x14ac:dyDescent="0.25">
      <c r="A41" t="s">
        <v>80</v>
      </c>
      <c r="B41">
        <f>'Raw Data'!C48</f>
        <v>26</v>
      </c>
      <c r="C41">
        <f>'Raw Data'!G48</f>
        <v>27</v>
      </c>
      <c r="D41">
        <f>'Raw Data'!K48</f>
        <v>26</v>
      </c>
      <c r="E41">
        <f t="shared" si="0"/>
        <v>26.333333333333332</v>
      </c>
      <c r="F41">
        <f t="shared" si="1"/>
        <v>0.57735026918962584</v>
      </c>
      <c r="G41">
        <f>'Raw Data'!D48</f>
        <v>87</v>
      </c>
      <c r="H41">
        <f>'Raw Data'!H48</f>
        <v>87</v>
      </c>
      <c r="I41">
        <f>'Raw Data'!L48</f>
        <v>85</v>
      </c>
      <c r="J41">
        <f t="shared" si="2"/>
        <v>86.333333333333329</v>
      </c>
      <c r="K41">
        <f t="shared" si="3"/>
        <v>1.1547005383792517</v>
      </c>
      <c r="L41">
        <f>'Raw Data'!E48</f>
        <v>1816</v>
      </c>
      <c r="M41">
        <f>'Raw Data'!I48</f>
        <v>1795</v>
      </c>
      <c r="N41">
        <f>'Raw Data'!M48</f>
        <v>1786</v>
      </c>
      <c r="O41">
        <f t="shared" si="4"/>
        <v>1799</v>
      </c>
      <c r="P41">
        <f t="shared" si="5"/>
        <v>15.394804318340652</v>
      </c>
      <c r="Q41">
        <f>'Raw Data'!F48</f>
        <v>156500</v>
      </c>
      <c r="R41">
        <f>'Raw Data'!J48</f>
        <v>155133</v>
      </c>
      <c r="S41">
        <f>'Raw Data'!N48</f>
        <v>156822</v>
      </c>
      <c r="T41">
        <f t="shared" si="6"/>
        <v>156151.66666666666</v>
      </c>
      <c r="U41">
        <f t="shared" si="7"/>
        <v>896.76213865959653</v>
      </c>
    </row>
    <row r="42" spans="1:21" x14ac:dyDescent="0.25">
      <c r="A42" t="s">
        <v>81</v>
      </c>
      <c r="B42">
        <f>'Raw Data'!C49</f>
        <v>24</v>
      </c>
      <c r="C42">
        <f>'Raw Data'!G49</f>
        <v>27</v>
      </c>
      <c r="D42">
        <f>'Raw Data'!K49</f>
        <v>27</v>
      </c>
      <c r="E42">
        <f t="shared" si="0"/>
        <v>26</v>
      </c>
      <c r="F42">
        <f t="shared" si="1"/>
        <v>1.7320508075688772</v>
      </c>
      <c r="G42">
        <f>'Raw Data'!D49</f>
        <v>82</v>
      </c>
      <c r="H42">
        <f>'Raw Data'!H49</f>
        <v>81</v>
      </c>
      <c r="I42">
        <f>'Raw Data'!L49</f>
        <v>82</v>
      </c>
      <c r="J42">
        <f t="shared" si="2"/>
        <v>81.666666666666671</v>
      </c>
      <c r="K42">
        <f t="shared" si="3"/>
        <v>0.57735026918962573</v>
      </c>
      <c r="L42">
        <f>'Raw Data'!E49</f>
        <v>1764</v>
      </c>
      <c r="M42">
        <f>'Raw Data'!I49</f>
        <v>1724</v>
      </c>
      <c r="N42">
        <f>'Raw Data'!M49</f>
        <v>1724</v>
      </c>
      <c r="O42">
        <f t="shared" si="4"/>
        <v>1737.3333333333333</v>
      </c>
      <c r="P42">
        <f t="shared" si="5"/>
        <v>23.094010767585033</v>
      </c>
      <c r="Q42">
        <f>'Raw Data'!F49</f>
        <v>152372</v>
      </c>
      <c r="R42">
        <f>'Raw Data'!J49</f>
        <v>150925</v>
      </c>
      <c r="S42">
        <f>'Raw Data'!N49</f>
        <v>152615</v>
      </c>
      <c r="T42">
        <f t="shared" si="6"/>
        <v>151970.66666666666</v>
      </c>
      <c r="U42">
        <f t="shared" si="7"/>
        <v>913.68831301124419</v>
      </c>
    </row>
    <row r="43" spans="1:21" x14ac:dyDescent="0.25">
      <c r="A43" t="s">
        <v>82</v>
      </c>
      <c r="B43">
        <f>'Raw Data'!C50</f>
        <v>31</v>
      </c>
      <c r="C43">
        <f>'Raw Data'!G50</f>
        <v>28</v>
      </c>
      <c r="D43">
        <f>'Raw Data'!K50</f>
        <v>29</v>
      </c>
      <c r="E43">
        <f t="shared" si="0"/>
        <v>29.333333333333332</v>
      </c>
      <c r="F43">
        <f t="shared" si="1"/>
        <v>1.5275252316519468</v>
      </c>
      <c r="G43">
        <f>'Raw Data'!D50</f>
        <v>81</v>
      </c>
      <c r="H43">
        <f>'Raw Data'!H50</f>
        <v>85</v>
      </c>
      <c r="I43">
        <f>'Raw Data'!L50</f>
        <v>86</v>
      </c>
      <c r="J43">
        <f t="shared" si="2"/>
        <v>84</v>
      </c>
      <c r="K43">
        <f t="shared" si="3"/>
        <v>2.6457513110645907</v>
      </c>
      <c r="L43">
        <f>'Raw Data'!E50</f>
        <v>1692</v>
      </c>
      <c r="M43">
        <f>'Raw Data'!I50</f>
        <v>1700</v>
      </c>
      <c r="N43">
        <f>'Raw Data'!M50</f>
        <v>1704</v>
      </c>
      <c r="O43">
        <f t="shared" si="4"/>
        <v>1698.6666666666667</v>
      </c>
      <c r="P43">
        <f t="shared" si="5"/>
        <v>6.1101009266077861</v>
      </c>
      <c r="Q43">
        <f>'Raw Data'!F50</f>
        <v>150088</v>
      </c>
      <c r="R43">
        <f>'Raw Data'!J50</f>
        <v>148488</v>
      </c>
      <c r="S43">
        <f>'Raw Data'!N50</f>
        <v>150039</v>
      </c>
      <c r="T43">
        <f t="shared" si="6"/>
        <v>149538.33333333334</v>
      </c>
      <c r="U43">
        <f t="shared" si="7"/>
        <v>909.94523644741025</v>
      </c>
    </row>
    <row r="44" spans="1:21" x14ac:dyDescent="0.25">
      <c r="A44" t="s">
        <v>83</v>
      </c>
      <c r="B44">
        <f>'Raw Data'!C51</f>
        <v>27</v>
      </c>
      <c r="C44">
        <f>'Raw Data'!G51</f>
        <v>27</v>
      </c>
      <c r="D44">
        <f>'Raw Data'!K51</f>
        <v>30</v>
      </c>
      <c r="E44">
        <f t="shared" si="0"/>
        <v>28</v>
      </c>
      <c r="F44">
        <f t="shared" si="1"/>
        <v>1.7320508075688772</v>
      </c>
      <c r="G44">
        <f>'Raw Data'!D51</f>
        <v>82</v>
      </c>
      <c r="H44">
        <f>'Raw Data'!H51</f>
        <v>80</v>
      </c>
      <c r="I44">
        <f>'Raw Data'!L51</f>
        <v>83</v>
      </c>
      <c r="J44">
        <f t="shared" si="2"/>
        <v>81.666666666666671</v>
      </c>
      <c r="K44">
        <f t="shared" si="3"/>
        <v>1.5275252316519468</v>
      </c>
      <c r="L44">
        <f>'Raw Data'!E51</f>
        <v>1665</v>
      </c>
      <c r="M44">
        <f>'Raw Data'!I51</f>
        <v>1656</v>
      </c>
      <c r="N44">
        <f>'Raw Data'!M51</f>
        <v>1662</v>
      </c>
      <c r="O44">
        <f t="shared" si="4"/>
        <v>1661</v>
      </c>
      <c r="P44">
        <f t="shared" si="5"/>
        <v>4.5825756949558398</v>
      </c>
      <c r="Q44">
        <f>'Raw Data'!F51</f>
        <v>146848</v>
      </c>
      <c r="R44">
        <f>'Raw Data'!J51</f>
        <v>145377</v>
      </c>
      <c r="S44">
        <f>'Raw Data'!N51</f>
        <v>146973</v>
      </c>
      <c r="T44">
        <f t="shared" si="6"/>
        <v>146399.33333333334</v>
      </c>
      <c r="U44">
        <f t="shared" si="7"/>
        <v>887.56990335034084</v>
      </c>
    </row>
    <row r="45" spans="1:21" x14ac:dyDescent="0.25">
      <c r="A45" t="s">
        <v>84</v>
      </c>
      <c r="B45">
        <f>'Raw Data'!C52</f>
        <v>25</v>
      </c>
      <c r="C45">
        <f>'Raw Data'!G52</f>
        <v>30</v>
      </c>
      <c r="D45">
        <f>'Raw Data'!K52</f>
        <v>29</v>
      </c>
      <c r="E45">
        <f t="shared" si="0"/>
        <v>28</v>
      </c>
      <c r="F45">
        <f t="shared" si="1"/>
        <v>2.6457513110645907</v>
      </c>
      <c r="G45">
        <f>'Raw Data'!D52</f>
        <v>78</v>
      </c>
      <c r="H45">
        <f>'Raw Data'!H52</f>
        <v>76</v>
      </c>
      <c r="I45">
        <f>'Raw Data'!L52</f>
        <v>79</v>
      </c>
      <c r="J45">
        <f t="shared" si="2"/>
        <v>77.666666666666671</v>
      </c>
      <c r="K45">
        <f t="shared" si="3"/>
        <v>1.5275252316519468</v>
      </c>
      <c r="L45">
        <f>'Raw Data'!E52</f>
        <v>1628</v>
      </c>
      <c r="M45">
        <f>'Raw Data'!I52</f>
        <v>1597</v>
      </c>
      <c r="N45">
        <f>'Raw Data'!M52</f>
        <v>1599</v>
      </c>
      <c r="O45">
        <f t="shared" si="4"/>
        <v>1608</v>
      </c>
      <c r="P45">
        <f t="shared" si="5"/>
        <v>17.349351572897472</v>
      </c>
      <c r="Q45">
        <f>'Raw Data'!F52</f>
        <v>143065</v>
      </c>
      <c r="R45">
        <f>'Raw Data'!J52</f>
        <v>141595</v>
      </c>
      <c r="S45">
        <f>'Raw Data'!N52</f>
        <v>143443</v>
      </c>
      <c r="T45">
        <f t="shared" si="6"/>
        <v>142701</v>
      </c>
      <c r="U45">
        <f t="shared" si="7"/>
        <v>976.29298881022396</v>
      </c>
    </row>
    <row r="46" spans="1:21" x14ac:dyDescent="0.25">
      <c r="A46" t="s">
        <v>85</v>
      </c>
      <c r="B46">
        <f>'Raw Data'!C53</f>
        <v>29</v>
      </c>
      <c r="C46">
        <f>'Raw Data'!G53</f>
        <v>31</v>
      </c>
      <c r="D46">
        <f>'Raw Data'!K53</f>
        <v>30</v>
      </c>
      <c r="E46">
        <f t="shared" si="0"/>
        <v>30</v>
      </c>
      <c r="F46">
        <f t="shared" si="1"/>
        <v>1</v>
      </c>
      <c r="G46">
        <f>'Raw Data'!D53</f>
        <v>75</v>
      </c>
      <c r="H46">
        <f>'Raw Data'!H53</f>
        <v>83</v>
      </c>
      <c r="I46">
        <f>'Raw Data'!L53</f>
        <v>79</v>
      </c>
      <c r="J46">
        <f t="shared" si="2"/>
        <v>79</v>
      </c>
      <c r="K46">
        <f t="shared" si="3"/>
        <v>4</v>
      </c>
      <c r="L46">
        <f>'Raw Data'!E53</f>
        <v>1555</v>
      </c>
      <c r="M46">
        <f>'Raw Data'!I53</f>
        <v>1580</v>
      </c>
      <c r="N46">
        <f>'Raw Data'!M53</f>
        <v>1566</v>
      </c>
      <c r="O46">
        <f t="shared" si="4"/>
        <v>1567</v>
      </c>
      <c r="P46">
        <f t="shared" si="5"/>
        <v>12.529964086141668</v>
      </c>
      <c r="Q46">
        <f>'Raw Data'!F53</f>
        <v>140125</v>
      </c>
      <c r="R46">
        <f>'Raw Data'!J53</f>
        <v>138685</v>
      </c>
      <c r="S46">
        <f>'Raw Data'!N53</f>
        <v>140216</v>
      </c>
      <c r="T46">
        <f t="shared" si="6"/>
        <v>139675.33333333334</v>
      </c>
      <c r="U46">
        <f t="shared" si="7"/>
        <v>858.85990320501833</v>
      </c>
    </row>
    <row r="47" spans="1:21" x14ac:dyDescent="0.25">
      <c r="A47" t="s">
        <v>86</v>
      </c>
      <c r="B47">
        <f>'Raw Data'!C54</f>
        <v>33</v>
      </c>
      <c r="C47">
        <f>'Raw Data'!G54</f>
        <v>31</v>
      </c>
      <c r="D47">
        <f>'Raw Data'!K54</f>
        <v>32</v>
      </c>
      <c r="E47">
        <f t="shared" si="0"/>
        <v>32</v>
      </c>
      <c r="F47">
        <f t="shared" si="1"/>
        <v>1</v>
      </c>
      <c r="G47">
        <f>'Raw Data'!D54</f>
        <v>78</v>
      </c>
      <c r="H47">
        <f>'Raw Data'!H54</f>
        <v>80</v>
      </c>
      <c r="I47">
        <f>'Raw Data'!L54</f>
        <v>80</v>
      </c>
      <c r="J47">
        <f t="shared" si="2"/>
        <v>79.333333333333329</v>
      </c>
      <c r="K47">
        <f t="shared" si="3"/>
        <v>1.1547005383792517</v>
      </c>
      <c r="L47">
        <f>'Raw Data'!E54</f>
        <v>1510</v>
      </c>
      <c r="M47">
        <f>'Raw Data'!I54</f>
        <v>1497</v>
      </c>
      <c r="N47">
        <f>'Raw Data'!M54</f>
        <v>1508</v>
      </c>
      <c r="O47">
        <f t="shared" si="4"/>
        <v>1505</v>
      </c>
      <c r="P47">
        <f t="shared" si="5"/>
        <v>7</v>
      </c>
      <c r="Q47">
        <f>'Raw Data'!F54</f>
        <v>136949</v>
      </c>
      <c r="R47">
        <f>'Raw Data'!J54</f>
        <v>135213</v>
      </c>
      <c r="S47">
        <f>'Raw Data'!N54</f>
        <v>136674</v>
      </c>
      <c r="T47">
        <f t="shared" si="6"/>
        <v>136278.66666666666</v>
      </c>
      <c r="U47">
        <f t="shared" si="7"/>
        <v>933.08109686850548</v>
      </c>
    </row>
    <row r="48" spans="1:21" x14ac:dyDescent="0.25">
      <c r="A48" t="s">
        <v>87</v>
      </c>
      <c r="B48">
        <f>'Raw Data'!C55</f>
        <v>35</v>
      </c>
      <c r="C48">
        <f>'Raw Data'!G55</f>
        <v>31</v>
      </c>
      <c r="D48">
        <f>'Raw Data'!K55</f>
        <v>31</v>
      </c>
      <c r="E48">
        <f t="shared" si="0"/>
        <v>32.333333333333336</v>
      </c>
      <c r="F48">
        <f t="shared" si="1"/>
        <v>2.3094010767585029</v>
      </c>
      <c r="G48">
        <f>'Raw Data'!D55</f>
        <v>82</v>
      </c>
      <c r="H48">
        <f>'Raw Data'!H55</f>
        <v>79</v>
      </c>
      <c r="I48">
        <f>'Raw Data'!L55</f>
        <v>78</v>
      </c>
      <c r="J48">
        <f t="shared" si="2"/>
        <v>79.666666666666671</v>
      </c>
      <c r="K48">
        <f t="shared" si="3"/>
        <v>2.0816659994661331</v>
      </c>
      <c r="L48">
        <f>'Raw Data'!E55</f>
        <v>1479</v>
      </c>
      <c r="M48">
        <f>'Raw Data'!I55</f>
        <v>1458</v>
      </c>
      <c r="N48">
        <f>'Raw Data'!M55</f>
        <v>1454</v>
      </c>
      <c r="O48">
        <f t="shared" si="4"/>
        <v>1463.6666666666667</v>
      </c>
      <c r="P48">
        <f t="shared" si="5"/>
        <v>13.428824718989123</v>
      </c>
      <c r="Q48">
        <f>'Raw Data'!F55</f>
        <v>133807</v>
      </c>
      <c r="R48">
        <f>'Raw Data'!J55</f>
        <v>132425</v>
      </c>
      <c r="S48">
        <f>'Raw Data'!N55</f>
        <v>133870</v>
      </c>
      <c r="T48">
        <f t="shared" si="6"/>
        <v>133367.33333333334</v>
      </c>
      <c r="U48">
        <f t="shared" si="7"/>
        <v>816.69231252249051</v>
      </c>
    </row>
    <row r="49" spans="1:21" x14ac:dyDescent="0.25">
      <c r="A49" t="s">
        <v>88</v>
      </c>
      <c r="B49">
        <f>'Raw Data'!C56</f>
        <v>28</v>
      </c>
      <c r="C49">
        <f>'Raw Data'!G56</f>
        <v>31</v>
      </c>
      <c r="D49">
        <f>'Raw Data'!K56</f>
        <v>33</v>
      </c>
      <c r="E49">
        <f t="shared" si="0"/>
        <v>30.666666666666668</v>
      </c>
      <c r="F49">
        <f t="shared" si="1"/>
        <v>2.5166114784235836</v>
      </c>
      <c r="G49">
        <f>'Raw Data'!D56</f>
        <v>74</v>
      </c>
      <c r="H49">
        <f>'Raw Data'!H56</f>
        <v>78</v>
      </c>
      <c r="I49">
        <f>'Raw Data'!L56</f>
        <v>78</v>
      </c>
      <c r="J49">
        <f t="shared" si="2"/>
        <v>76.666666666666671</v>
      </c>
      <c r="K49">
        <f t="shared" si="3"/>
        <v>2.3094010767585034</v>
      </c>
      <c r="L49">
        <f>'Raw Data'!E56</f>
        <v>1441</v>
      </c>
      <c r="M49">
        <f>'Raw Data'!I56</f>
        <v>1400</v>
      </c>
      <c r="N49">
        <f>'Raw Data'!M56</f>
        <v>1396</v>
      </c>
      <c r="O49">
        <f t="shared" si="4"/>
        <v>1412.3333333333333</v>
      </c>
      <c r="P49">
        <f t="shared" si="5"/>
        <v>24.906491790963525</v>
      </c>
      <c r="Q49">
        <f>'Raw Data'!F56</f>
        <v>129066</v>
      </c>
      <c r="R49">
        <f>'Raw Data'!J56</f>
        <v>127877</v>
      </c>
      <c r="S49">
        <f>'Raw Data'!N56</f>
        <v>129220</v>
      </c>
      <c r="T49">
        <f t="shared" si="6"/>
        <v>128721</v>
      </c>
      <c r="U49">
        <f t="shared" si="7"/>
        <v>734.97006741771463</v>
      </c>
    </row>
    <row r="50" spans="1:21" x14ac:dyDescent="0.25">
      <c r="A50" t="s">
        <v>89</v>
      </c>
      <c r="B50">
        <f>'Raw Data'!C57</f>
        <v>36</v>
      </c>
      <c r="C50">
        <f>'Raw Data'!G57</f>
        <v>28</v>
      </c>
      <c r="D50">
        <f>'Raw Data'!K57</f>
        <v>30</v>
      </c>
      <c r="E50">
        <f t="shared" si="0"/>
        <v>31.333333333333332</v>
      </c>
      <c r="F50">
        <f t="shared" si="1"/>
        <v>4.1633319989322564</v>
      </c>
      <c r="G50">
        <f>'Raw Data'!D57</f>
        <v>73</v>
      </c>
      <c r="H50">
        <f>'Raw Data'!H57</f>
        <v>77</v>
      </c>
      <c r="I50">
        <f>'Raw Data'!L57</f>
        <v>77</v>
      </c>
      <c r="J50">
        <f t="shared" si="2"/>
        <v>75.666666666666671</v>
      </c>
      <c r="K50">
        <f t="shared" si="3"/>
        <v>2.3094010767585034</v>
      </c>
      <c r="L50">
        <f>'Raw Data'!E57</f>
        <v>1365</v>
      </c>
      <c r="M50">
        <f>'Raw Data'!I57</f>
        <v>1369</v>
      </c>
      <c r="N50">
        <f>'Raw Data'!M57</f>
        <v>1353</v>
      </c>
      <c r="O50">
        <f t="shared" si="4"/>
        <v>1362.3333333333333</v>
      </c>
      <c r="P50">
        <f t="shared" si="5"/>
        <v>8.3266639978645305</v>
      </c>
      <c r="Q50">
        <f>'Raw Data'!F57</f>
        <v>126138</v>
      </c>
      <c r="R50">
        <f>'Raw Data'!J57</f>
        <v>124796</v>
      </c>
      <c r="S50">
        <f>'Raw Data'!N57</f>
        <v>126179</v>
      </c>
      <c r="T50">
        <f t="shared" si="6"/>
        <v>125704.33333333333</v>
      </c>
      <c r="U50">
        <f t="shared" si="7"/>
        <v>786.90681362746716</v>
      </c>
    </row>
    <row r="51" spans="1:21" x14ac:dyDescent="0.25">
      <c r="A51" t="s">
        <v>90</v>
      </c>
      <c r="B51">
        <f>'Raw Data'!C58</f>
        <v>33</v>
      </c>
      <c r="C51">
        <f>'Raw Data'!G58</f>
        <v>32</v>
      </c>
      <c r="D51">
        <f>'Raw Data'!K58</f>
        <v>33</v>
      </c>
      <c r="E51">
        <f t="shared" si="0"/>
        <v>32.666666666666664</v>
      </c>
      <c r="F51">
        <f t="shared" si="1"/>
        <v>0.57735026918962584</v>
      </c>
      <c r="G51">
        <f>'Raw Data'!D58</f>
        <v>77</v>
      </c>
      <c r="H51">
        <f>'Raw Data'!H58</f>
        <v>74</v>
      </c>
      <c r="I51">
        <f>'Raw Data'!L58</f>
        <v>81</v>
      </c>
      <c r="J51">
        <f t="shared" si="2"/>
        <v>77.333333333333329</v>
      </c>
      <c r="K51">
        <f t="shared" si="3"/>
        <v>3.5118845842842461</v>
      </c>
      <c r="L51">
        <f>'Raw Data'!E58</f>
        <v>1343</v>
      </c>
      <c r="M51">
        <f>'Raw Data'!I58</f>
        <v>1301</v>
      </c>
      <c r="N51">
        <f>'Raw Data'!M58</f>
        <v>1310</v>
      </c>
      <c r="O51">
        <f t="shared" si="4"/>
        <v>1318</v>
      </c>
      <c r="P51">
        <f t="shared" si="5"/>
        <v>22.113344387495982</v>
      </c>
      <c r="Q51">
        <f>'Raw Data'!F58</f>
        <v>121683</v>
      </c>
      <c r="R51">
        <f>'Raw Data'!J58</f>
        <v>120373</v>
      </c>
      <c r="S51">
        <f>'Raw Data'!N58</f>
        <v>122173</v>
      </c>
      <c r="T51">
        <f t="shared" si="6"/>
        <v>121409.66666666667</v>
      </c>
      <c r="U51">
        <f t="shared" si="7"/>
        <v>930.60911951975481</v>
      </c>
    </row>
    <row r="52" spans="1:21" x14ac:dyDescent="0.25">
      <c r="A52" t="s">
        <v>91</v>
      </c>
      <c r="B52">
        <f>'Raw Data'!C59</f>
        <v>34</v>
      </c>
      <c r="C52">
        <f>'Raw Data'!G59</f>
        <v>33</v>
      </c>
      <c r="D52">
        <f>'Raw Data'!K59</f>
        <v>32</v>
      </c>
      <c r="E52">
        <f t="shared" si="0"/>
        <v>33</v>
      </c>
      <c r="F52">
        <f t="shared" si="1"/>
        <v>1</v>
      </c>
      <c r="G52">
        <f>'Raw Data'!D59</f>
        <v>74</v>
      </c>
      <c r="H52">
        <f>'Raw Data'!H59</f>
        <v>73</v>
      </c>
      <c r="I52">
        <f>'Raw Data'!L59</f>
        <v>74</v>
      </c>
      <c r="J52">
        <f t="shared" si="2"/>
        <v>73.666666666666671</v>
      </c>
      <c r="K52">
        <f t="shared" si="3"/>
        <v>0.57735026918962573</v>
      </c>
      <c r="L52">
        <f>'Raw Data'!E59</f>
        <v>1275</v>
      </c>
      <c r="M52">
        <f>'Raw Data'!I59</f>
        <v>1260</v>
      </c>
      <c r="N52">
        <f>'Raw Data'!M59</f>
        <v>1272</v>
      </c>
      <c r="O52">
        <f t="shared" si="4"/>
        <v>1269</v>
      </c>
      <c r="P52">
        <f t="shared" si="5"/>
        <v>7.9372539331937721</v>
      </c>
      <c r="Q52">
        <f>'Raw Data'!F59</f>
        <v>118109</v>
      </c>
      <c r="R52">
        <f>'Raw Data'!J59</f>
        <v>116621</v>
      </c>
      <c r="S52">
        <f>'Raw Data'!N59</f>
        <v>118456</v>
      </c>
      <c r="T52">
        <f t="shared" si="6"/>
        <v>117728.66666666667</v>
      </c>
      <c r="U52">
        <f t="shared" si="7"/>
        <v>974.83143842068068</v>
      </c>
    </row>
    <row r="53" spans="1:21" x14ac:dyDescent="0.25">
      <c r="A53" t="s">
        <v>92</v>
      </c>
      <c r="B53">
        <f>'Raw Data'!C60</f>
        <v>37</v>
      </c>
      <c r="C53">
        <f>'Raw Data'!G60</f>
        <v>33</v>
      </c>
      <c r="D53">
        <f>'Raw Data'!K60</f>
        <v>31</v>
      </c>
      <c r="E53">
        <f t="shared" si="0"/>
        <v>33.666666666666664</v>
      </c>
      <c r="F53">
        <f t="shared" si="1"/>
        <v>3.0550504633038931</v>
      </c>
      <c r="G53">
        <f>'Raw Data'!D60</f>
        <v>72</v>
      </c>
      <c r="H53">
        <f>'Raw Data'!H60</f>
        <v>72</v>
      </c>
      <c r="I53">
        <f>'Raw Data'!L60</f>
        <v>72</v>
      </c>
      <c r="J53">
        <f t="shared" si="2"/>
        <v>72</v>
      </c>
      <c r="K53">
        <f t="shared" si="3"/>
        <v>0</v>
      </c>
      <c r="L53">
        <f>'Raw Data'!E60</f>
        <v>1211</v>
      </c>
      <c r="M53">
        <f>'Raw Data'!I60</f>
        <v>1214</v>
      </c>
      <c r="N53">
        <f>'Raw Data'!M60</f>
        <v>1213</v>
      </c>
      <c r="O53">
        <f t="shared" si="4"/>
        <v>1212.6666666666667</v>
      </c>
      <c r="P53">
        <f t="shared" si="5"/>
        <v>1.5275252316519468</v>
      </c>
      <c r="Q53">
        <f>'Raw Data'!F60</f>
        <v>114312</v>
      </c>
      <c r="R53">
        <f>'Raw Data'!J60</f>
        <v>113264</v>
      </c>
      <c r="S53">
        <f>'Raw Data'!N60</f>
        <v>114691</v>
      </c>
      <c r="T53">
        <f t="shared" si="6"/>
        <v>114089</v>
      </c>
      <c r="U53">
        <f t="shared" si="7"/>
        <v>739.17453960482158</v>
      </c>
    </row>
    <row r="54" spans="1:21" x14ac:dyDescent="0.25">
      <c r="A54" t="s">
        <v>93</v>
      </c>
      <c r="B54">
        <f>'Raw Data'!C61</f>
        <v>33</v>
      </c>
      <c r="C54">
        <f>'Raw Data'!G61</f>
        <v>32</v>
      </c>
      <c r="D54">
        <f>'Raw Data'!K61</f>
        <v>34</v>
      </c>
      <c r="E54">
        <f t="shared" si="0"/>
        <v>33</v>
      </c>
      <c r="F54">
        <f t="shared" si="1"/>
        <v>1</v>
      </c>
      <c r="G54">
        <f>'Raw Data'!D61</f>
        <v>71</v>
      </c>
      <c r="H54">
        <f>'Raw Data'!H61</f>
        <v>76</v>
      </c>
      <c r="I54">
        <f>'Raw Data'!L61</f>
        <v>75</v>
      </c>
      <c r="J54">
        <f t="shared" si="2"/>
        <v>74</v>
      </c>
      <c r="K54">
        <f t="shared" si="3"/>
        <v>2.6457513110645907</v>
      </c>
      <c r="L54">
        <f>'Raw Data'!E61</f>
        <v>1196</v>
      </c>
      <c r="M54">
        <f>'Raw Data'!I61</f>
        <v>1174</v>
      </c>
      <c r="N54">
        <f>'Raw Data'!M61</f>
        <v>1181</v>
      </c>
      <c r="O54">
        <f t="shared" si="4"/>
        <v>1183.6666666666667</v>
      </c>
      <c r="P54">
        <f t="shared" si="5"/>
        <v>11.239810200058244</v>
      </c>
      <c r="Q54">
        <f>'Raw Data'!F61</f>
        <v>111221</v>
      </c>
      <c r="R54">
        <f>'Raw Data'!J61</f>
        <v>110271</v>
      </c>
      <c r="S54">
        <f>'Raw Data'!N61</f>
        <v>111356</v>
      </c>
      <c r="T54">
        <f t="shared" si="6"/>
        <v>110949.33333333333</v>
      </c>
      <c r="U54">
        <f t="shared" si="7"/>
        <v>591.31914676706799</v>
      </c>
    </row>
    <row r="55" spans="1:21" x14ac:dyDescent="0.25">
      <c r="A55" t="s">
        <v>94</v>
      </c>
      <c r="B55">
        <f>'Raw Data'!C62</f>
        <v>32</v>
      </c>
      <c r="C55">
        <f>'Raw Data'!G62</f>
        <v>32</v>
      </c>
      <c r="D55">
        <f>'Raw Data'!K62</f>
        <v>33</v>
      </c>
      <c r="E55">
        <f t="shared" si="0"/>
        <v>32.333333333333336</v>
      </c>
      <c r="F55">
        <f t="shared" si="1"/>
        <v>0.57735026918962584</v>
      </c>
      <c r="G55">
        <f>'Raw Data'!D62</f>
        <v>68</v>
      </c>
      <c r="H55">
        <f>'Raw Data'!H62</f>
        <v>69</v>
      </c>
      <c r="I55">
        <f>'Raw Data'!L62</f>
        <v>69</v>
      </c>
      <c r="J55">
        <f t="shared" si="2"/>
        <v>68.666666666666671</v>
      </c>
      <c r="K55">
        <f t="shared" si="3"/>
        <v>0.57735026918962573</v>
      </c>
      <c r="L55">
        <f>'Raw Data'!E62</f>
        <v>1121</v>
      </c>
      <c r="M55">
        <f>'Raw Data'!I62</f>
        <v>1129</v>
      </c>
      <c r="N55">
        <f>'Raw Data'!M62</f>
        <v>1130</v>
      </c>
      <c r="O55">
        <f t="shared" si="4"/>
        <v>1126.6666666666667</v>
      </c>
      <c r="P55">
        <f t="shared" si="5"/>
        <v>4.9328828623162471</v>
      </c>
      <c r="Q55">
        <f>'Raw Data'!F62</f>
        <v>107151</v>
      </c>
      <c r="R55">
        <f>'Raw Data'!J62</f>
        <v>106053</v>
      </c>
      <c r="S55">
        <f>'Raw Data'!N62</f>
        <v>107417</v>
      </c>
      <c r="T55">
        <f t="shared" si="6"/>
        <v>106873.66666666667</v>
      </c>
      <c r="U55">
        <f t="shared" si="7"/>
        <v>723.05555342126604</v>
      </c>
    </row>
    <row r="56" spans="1:21" x14ac:dyDescent="0.25">
      <c r="A56" t="s">
        <v>95</v>
      </c>
      <c r="B56">
        <f>'Raw Data'!C63</f>
        <v>39</v>
      </c>
      <c r="C56">
        <f>'Raw Data'!G63</f>
        <v>32</v>
      </c>
      <c r="D56">
        <f>'Raw Data'!K63</f>
        <v>34</v>
      </c>
      <c r="E56">
        <f t="shared" si="0"/>
        <v>35</v>
      </c>
      <c r="F56">
        <f t="shared" si="1"/>
        <v>3.6055512754639891</v>
      </c>
      <c r="G56">
        <f>'Raw Data'!D63</f>
        <v>74</v>
      </c>
      <c r="H56">
        <f>'Raw Data'!H63</f>
        <v>72</v>
      </c>
      <c r="I56">
        <f>'Raw Data'!L63</f>
        <v>68</v>
      </c>
      <c r="J56">
        <f t="shared" si="2"/>
        <v>71.333333333333329</v>
      </c>
      <c r="K56">
        <f t="shared" si="3"/>
        <v>3.0550504633038931</v>
      </c>
      <c r="L56">
        <f>'Raw Data'!E63</f>
        <v>1073</v>
      </c>
      <c r="M56">
        <f>'Raw Data'!I63</f>
        <v>1072</v>
      </c>
      <c r="N56">
        <f>'Raw Data'!M63</f>
        <v>1074</v>
      </c>
      <c r="O56">
        <f t="shared" si="4"/>
        <v>1073</v>
      </c>
      <c r="P56">
        <f t="shared" si="5"/>
        <v>1</v>
      </c>
      <c r="Q56">
        <f>'Raw Data'!F63</f>
        <v>102743</v>
      </c>
      <c r="R56">
        <f>'Raw Data'!J63</f>
        <v>101694</v>
      </c>
      <c r="S56">
        <f>'Raw Data'!N63</f>
        <v>102995</v>
      </c>
      <c r="T56">
        <f t="shared" si="6"/>
        <v>102477.33333333333</v>
      </c>
      <c r="U56">
        <f t="shared" si="7"/>
        <v>689.98864724960026</v>
      </c>
    </row>
    <row r="57" spans="1:21" x14ac:dyDescent="0.25">
      <c r="A57" t="s">
        <v>96</v>
      </c>
      <c r="B57">
        <f>'Raw Data'!C64</f>
        <v>31</v>
      </c>
      <c r="C57">
        <f>'Raw Data'!G64</f>
        <v>33</v>
      </c>
      <c r="D57">
        <f>'Raw Data'!K64</f>
        <v>35</v>
      </c>
      <c r="E57">
        <f t="shared" si="0"/>
        <v>33</v>
      </c>
      <c r="F57">
        <f t="shared" si="1"/>
        <v>2</v>
      </c>
      <c r="G57">
        <f>'Raw Data'!D64</f>
        <v>67</v>
      </c>
      <c r="H57">
        <f>'Raw Data'!H64</f>
        <v>72</v>
      </c>
      <c r="I57">
        <f>'Raw Data'!L64</f>
        <v>71</v>
      </c>
      <c r="J57">
        <f t="shared" si="2"/>
        <v>70</v>
      </c>
      <c r="K57">
        <f t="shared" si="3"/>
        <v>2.6457513110645907</v>
      </c>
      <c r="L57">
        <f>'Raw Data'!E64</f>
        <v>1048</v>
      </c>
      <c r="M57">
        <f>'Raw Data'!I64</f>
        <v>1051</v>
      </c>
      <c r="N57">
        <f>'Raw Data'!M64</f>
        <v>1052</v>
      </c>
      <c r="O57">
        <f t="shared" si="4"/>
        <v>1050.3333333333333</v>
      </c>
      <c r="P57">
        <f t="shared" si="5"/>
        <v>2.0816659994661331</v>
      </c>
      <c r="Q57">
        <f>'Raw Data'!F64</f>
        <v>100563</v>
      </c>
      <c r="R57">
        <f>'Raw Data'!J64</f>
        <v>99191</v>
      </c>
      <c r="S57">
        <f>'Raw Data'!N64</f>
        <v>100512</v>
      </c>
      <c r="T57">
        <f t="shared" si="6"/>
        <v>100088.66666666667</v>
      </c>
      <c r="U57">
        <f t="shared" si="7"/>
        <v>777.82024487238266</v>
      </c>
    </row>
    <row r="58" spans="1:21" x14ac:dyDescent="0.25">
      <c r="A58" t="s">
        <v>97</v>
      </c>
      <c r="B58">
        <f>'Raw Data'!C65</f>
        <v>34</v>
      </c>
      <c r="C58">
        <f>'Raw Data'!G65</f>
        <v>34</v>
      </c>
      <c r="D58">
        <f>'Raw Data'!K65</f>
        <v>35</v>
      </c>
      <c r="E58">
        <f t="shared" si="0"/>
        <v>34.333333333333336</v>
      </c>
      <c r="F58">
        <f t="shared" si="1"/>
        <v>0.57735026918962584</v>
      </c>
      <c r="G58">
        <f>'Raw Data'!D65</f>
        <v>69</v>
      </c>
      <c r="H58">
        <f>'Raw Data'!H65</f>
        <v>72</v>
      </c>
      <c r="I58">
        <f>'Raw Data'!L65</f>
        <v>69</v>
      </c>
      <c r="J58">
        <f t="shared" si="2"/>
        <v>70</v>
      </c>
      <c r="K58">
        <f t="shared" si="3"/>
        <v>1.7320508075688772</v>
      </c>
      <c r="L58">
        <f>'Raw Data'!E65</f>
        <v>1013</v>
      </c>
      <c r="M58">
        <f>'Raw Data'!I65</f>
        <v>1000</v>
      </c>
      <c r="N58">
        <f>'Raw Data'!M65</f>
        <v>1008</v>
      </c>
      <c r="O58">
        <f t="shared" si="4"/>
        <v>1007</v>
      </c>
      <c r="P58">
        <f t="shared" si="5"/>
        <v>6.5574385243020004</v>
      </c>
      <c r="Q58">
        <f>'Raw Data'!F65</f>
        <v>95967</v>
      </c>
      <c r="R58">
        <f>'Raw Data'!J65</f>
        <v>95006</v>
      </c>
      <c r="S58">
        <f>'Raw Data'!N65</f>
        <v>96078</v>
      </c>
      <c r="T58">
        <f t="shared" si="6"/>
        <v>95683.666666666672</v>
      </c>
      <c r="U58">
        <f t="shared" si="7"/>
        <v>589.49498160148346</v>
      </c>
    </row>
    <row r="59" spans="1:21" x14ac:dyDescent="0.25">
      <c r="A59" t="s">
        <v>98</v>
      </c>
      <c r="B59">
        <f>'Raw Data'!C66</f>
        <v>36</v>
      </c>
      <c r="C59">
        <f>'Raw Data'!G66</f>
        <v>36</v>
      </c>
      <c r="D59">
        <f>'Raw Data'!K66</f>
        <v>34</v>
      </c>
      <c r="E59">
        <f t="shared" si="0"/>
        <v>35.333333333333336</v>
      </c>
      <c r="F59">
        <f t="shared" si="1"/>
        <v>1.1547005383792517</v>
      </c>
      <c r="G59">
        <f>'Raw Data'!D66</f>
        <v>68</v>
      </c>
      <c r="H59">
        <f>'Raw Data'!H66</f>
        <v>68</v>
      </c>
      <c r="I59">
        <f>'Raw Data'!L66</f>
        <v>68</v>
      </c>
      <c r="J59">
        <f t="shared" si="2"/>
        <v>68</v>
      </c>
      <c r="K59">
        <f t="shared" si="3"/>
        <v>0</v>
      </c>
      <c r="L59">
        <f>'Raw Data'!E66</f>
        <v>983</v>
      </c>
      <c r="M59">
        <f>'Raw Data'!I66</f>
        <v>968</v>
      </c>
      <c r="N59">
        <f>'Raw Data'!M66</f>
        <v>960</v>
      </c>
      <c r="O59">
        <f t="shared" si="4"/>
        <v>970.33333333333337</v>
      </c>
      <c r="P59">
        <f t="shared" si="5"/>
        <v>11.67618659209133</v>
      </c>
      <c r="Q59">
        <f>'Raw Data'!F66</f>
        <v>92374</v>
      </c>
      <c r="R59">
        <f>'Raw Data'!J66</f>
        <v>91409</v>
      </c>
      <c r="S59">
        <f>'Raw Data'!N66</f>
        <v>92593</v>
      </c>
      <c r="T59">
        <f t="shared" si="6"/>
        <v>92125.333333333328</v>
      </c>
      <c r="U59">
        <f t="shared" si="7"/>
        <v>629.95264372279075</v>
      </c>
    </row>
    <row r="60" spans="1:21" x14ac:dyDescent="0.25">
      <c r="A60" t="s">
        <v>99</v>
      </c>
      <c r="B60">
        <f>'Raw Data'!C67</f>
        <v>39</v>
      </c>
      <c r="C60">
        <f>'Raw Data'!G67</f>
        <v>34</v>
      </c>
      <c r="D60">
        <f>'Raw Data'!K67</f>
        <v>34</v>
      </c>
      <c r="E60">
        <f t="shared" si="0"/>
        <v>35.666666666666664</v>
      </c>
      <c r="F60">
        <f t="shared" si="1"/>
        <v>2.8867513459481287</v>
      </c>
      <c r="G60">
        <f>'Raw Data'!D67</f>
        <v>71</v>
      </c>
      <c r="H60">
        <f>'Raw Data'!H67</f>
        <v>67</v>
      </c>
      <c r="I60">
        <f>'Raw Data'!L67</f>
        <v>67</v>
      </c>
      <c r="J60">
        <f t="shared" si="2"/>
        <v>68.333333333333329</v>
      </c>
      <c r="K60">
        <f t="shared" si="3"/>
        <v>2.3094010767585034</v>
      </c>
      <c r="L60">
        <f>'Raw Data'!E67</f>
        <v>944</v>
      </c>
      <c r="M60">
        <f>'Raw Data'!I67</f>
        <v>928</v>
      </c>
      <c r="N60">
        <f>'Raw Data'!M67</f>
        <v>933</v>
      </c>
      <c r="O60">
        <f t="shared" si="4"/>
        <v>935</v>
      </c>
      <c r="P60">
        <f t="shared" si="5"/>
        <v>8.1853527718724504</v>
      </c>
      <c r="Q60">
        <f>'Raw Data'!F67</f>
        <v>89119</v>
      </c>
      <c r="R60">
        <f>'Raw Data'!J67</f>
        <v>87927</v>
      </c>
      <c r="S60">
        <f>'Raw Data'!N67</f>
        <v>88936</v>
      </c>
      <c r="T60">
        <f t="shared" si="6"/>
        <v>88660.666666666672</v>
      </c>
      <c r="U60">
        <f t="shared" si="7"/>
        <v>641.9286045451887</v>
      </c>
    </row>
    <row r="61" spans="1:21" x14ac:dyDescent="0.25">
      <c r="A61" t="s">
        <v>100</v>
      </c>
      <c r="B61">
        <f>'Raw Data'!C68</f>
        <v>38</v>
      </c>
      <c r="C61">
        <f>'Raw Data'!G68</f>
        <v>32</v>
      </c>
      <c r="D61">
        <f>'Raw Data'!K68</f>
        <v>33</v>
      </c>
      <c r="E61">
        <f t="shared" si="0"/>
        <v>34.333333333333336</v>
      </c>
      <c r="F61">
        <f t="shared" si="1"/>
        <v>3.2145502536643185</v>
      </c>
      <c r="G61">
        <f>'Raw Data'!D68</f>
        <v>66</v>
      </c>
      <c r="H61">
        <f>'Raw Data'!H68</f>
        <v>65</v>
      </c>
      <c r="I61">
        <f>'Raw Data'!L68</f>
        <v>65</v>
      </c>
      <c r="J61">
        <f t="shared" si="2"/>
        <v>65.333333333333329</v>
      </c>
      <c r="K61">
        <f t="shared" si="3"/>
        <v>0.57735026918962573</v>
      </c>
      <c r="L61">
        <f>'Raw Data'!E68</f>
        <v>891</v>
      </c>
      <c r="M61">
        <f>'Raw Data'!I68</f>
        <v>906</v>
      </c>
      <c r="N61">
        <f>'Raw Data'!M68</f>
        <v>900</v>
      </c>
      <c r="O61">
        <f t="shared" si="4"/>
        <v>899</v>
      </c>
      <c r="P61">
        <f t="shared" si="5"/>
        <v>7.5498344352707498</v>
      </c>
      <c r="Q61">
        <f>'Raw Data'!F68</f>
        <v>84807</v>
      </c>
      <c r="R61">
        <f>'Raw Data'!J68</f>
        <v>84197</v>
      </c>
      <c r="S61">
        <f>'Raw Data'!N68</f>
        <v>85180</v>
      </c>
      <c r="T61">
        <f t="shared" si="6"/>
        <v>84728</v>
      </c>
      <c r="U61">
        <f t="shared" si="7"/>
        <v>496.23885377910506</v>
      </c>
    </row>
    <row r="62" spans="1:21" x14ac:dyDescent="0.25">
      <c r="A62" t="s">
        <v>101</v>
      </c>
      <c r="B62">
        <f>'Raw Data'!C69</f>
        <v>31</v>
      </c>
      <c r="C62">
        <f>'Raw Data'!G69</f>
        <v>34</v>
      </c>
      <c r="D62">
        <f>'Raw Data'!K69</f>
        <v>32</v>
      </c>
      <c r="E62">
        <f t="shared" si="0"/>
        <v>32.333333333333336</v>
      </c>
      <c r="F62">
        <f t="shared" si="1"/>
        <v>1.5275252316519465</v>
      </c>
      <c r="G62">
        <f>'Raw Data'!D69</f>
        <v>62</v>
      </c>
      <c r="H62">
        <f>'Raw Data'!H69</f>
        <v>62</v>
      </c>
      <c r="I62">
        <f>'Raw Data'!L69</f>
        <v>58</v>
      </c>
      <c r="J62">
        <f t="shared" si="2"/>
        <v>60.666666666666664</v>
      </c>
      <c r="K62">
        <f t="shared" si="3"/>
        <v>2.3094010767585029</v>
      </c>
      <c r="L62">
        <f>'Raw Data'!E69</f>
        <v>864</v>
      </c>
      <c r="M62">
        <f>'Raw Data'!I69</f>
        <v>841</v>
      </c>
      <c r="N62">
        <f>'Raw Data'!M69</f>
        <v>858</v>
      </c>
      <c r="O62">
        <f t="shared" si="4"/>
        <v>854.33333333333337</v>
      </c>
      <c r="P62">
        <f t="shared" si="5"/>
        <v>11.930353445448855</v>
      </c>
      <c r="Q62">
        <f>'Raw Data'!F69</f>
        <v>81154</v>
      </c>
      <c r="R62">
        <f>'Raw Data'!J69</f>
        <v>80353</v>
      </c>
      <c r="S62">
        <f>'Raw Data'!N69</f>
        <v>81286</v>
      </c>
      <c r="T62">
        <f t="shared" si="6"/>
        <v>80931</v>
      </c>
      <c r="U62">
        <f t="shared" si="7"/>
        <v>504.89503859713255</v>
      </c>
    </row>
    <row r="63" spans="1:21" x14ac:dyDescent="0.25">
      <c r="A63" t="s">
        <v>102</v>
      </c>
      <c r="B63">
        <f>'Raw Data'!C70</f>
        <v>37</v>
      </c>
      <c r="C63">
        <f>'Raw Data'!G70</f>
        <v>35</v>
      </c>
      <c r="D63">
        <f>'Raw Data'!K70</f>
        <v>33</v>
      </c>
      <c r="E63">
        <f t="shared" si="0"/>
        <v>35</v>
      </c>
      <c r="F63">
        <f t="shared" si="1"/>
        <v>2</v>
      </c>
      <c r="G63">
        <f>'Raw Data'!D70</f>
        <v>61</v>
      </c>
      <c r="H63">
        <f>'Raw Data'!H70</f>
        <v>63</v>
      </c>
      <c r="I63">
        <f>'Raw Data'!L70</f>
        <v>62</v>
      </c>
      <c r="J63">
        <f t="shared" si="2"/>
        <v>62</v>
      </c>
      <c r="K63">
        <f t="shared" si="3"/>
        <v>1</v>
      </c>
      <c r="L63">
        <f>'Raw Data'!E70</f>
        <v>840</v>
      </c>
      <c r="M63">
        <f>'Raw Data'!I70</f>
        <v>835</v>
      </c>
      <c r="N63">
        <f>'Raw Data'!M70</f>
        <v>829</v>
      </c>
      <c r="O63">
        <f t="shared" si="4"/>
        <v>834.66666666666663</v>
      </c>
      <c r="P63">
        <f t="shared" si="5"/>
        <v>5.5075705472861021</v>
      </c>
      <c r="Q63">
        <f>'Raw Data'!F70</f>
        <v>78784</v>
      </c>
      <c r="R63">
        <f>'Raw Data'!J70</f>
        <v>77921</v>
      </c>
      <c r="S63">
        <f>'Raw Data'!N70</f>
        <v>78695</v>
      </c>
      <c r="T63">
        <f t="shared" si="6"/>
        <v>78466.666666666672</v>
      </c>
      <c r="U63">
        <f t="shared" si="7"/>
        <v>474.6518022017122</v>
      </c>
    </row>
    <row r="64" spans="1:21" x14ac:dyDescent="0.25">
      <c r="A64" t="s">
        <v>103</v>
      </c>
      <c r="B64">
        <f>'Raw Data'!C71</f>
        <v>32</v>
      </c>
      <c r="C64">
        <f>'Raw Data'!G71</f>
        <v>32</v>
      </c>
      <c r="D64">
        <f>'Raw Data'!K71</f>
        <v>35</v>
      </c>
      <c r="E64">
        <f t="shared" si="0"/>
        <v>33</v>
      </c>
      <c r="F64">
        <f t="shared" si="1"/>
        <v>1.7320508075688772</v>
      </c>
      <c r="G64">
        <f>'Raw Data'!D71</f>
        <v>65</v>
      </c>
      <c r="H64">
        <f>'Raw Data'!H71</f>
        <v>61</v>
      </c>
      <c r="I64">
        <f>'Raw Data'!L71</f>
        <v>60</v>
      </c>
      <c r="J64">
        <f t="shared" si="2"/>
        <v>62</v>
      </c>
      <c r="K64">
        <f t="shared" si="3"/>
        <v>2.6457513110645907</v>
      </c>
      <c r="L64">
        <f>'Raw Data'!E71</f>
        <v>800</v>
      </c>
      <c r="M64">
        <f>'Raw Data'!I71</f>
        <v>807</v>
      </c>
      <c r="N64">
        <f>'Raw Data'!M71</f>
        <v>792</v>
      </c>
      <c r="O64">
        <f t="shared" si="4"/>
        <v>799.66666666666663</v>
      </c>
      <c r="P64">
        <f t="shared" si="5"/>
        <v>7.5055534994651349</v>
      </c>
      <c r="Q64">
        <f>'Raw Data'!F71</f>
        <v>75381</v>
      </c>
      <c r="R64">
        <f>'Raw Data'!J71</f>
        <v>74352</v>
      </c>
      <c r="S64">
        <f>'Raw Data'!N71</f>
        <v>75546</v>
      </c>
      <c r="T64">
        <f t="shared" si="6"/>
        <v>75093</v>
      </c>
      <c r="U64">
        <f t="shared" si="7"/>
        <v>647.00618235067896</v>
      </c>
    </row>
    <row r="65" spans="1:21" x14ac:dyDescent="0.25">
      <c r="A65" t="s">
        <v>104</v>
      </c>
      <c r="B65">
        <f>'Raw Data'!C72</f>
        <v>31</v>
      </c>
      <c r="C65">
        <f>'Raw Data'!G72</f>
        <v>33</v>
      </c>
      <c r="D65">
        <f>'Raw Data'!K72</f>
        <v>33</v>
      </c>
      <c r="E65">
        <f t="shared" si="0"/>
        <v>32.333333333333336</v>
      </c>
      <c r="F65">
        <f t="shared" si="1"/>
        <v>1.1547005383792517</v>
      </c>
      <c r="G65">
        <f>'Raw Data'!D72</f>
        <v>58</v>
      </c>
      <c r="H65">
        <f>'Raw Data'!H72</f>
        <v>64</v>
      </c>
      <c r="I65">
        <f>'Raw Data'!L72</f>
        <v>56</v>
      </c>
      <c r="J65">
        <f t="shared" si="2"/>
        <v>59.333333333333336</v>
      </c>
      <c r="K65">
        <f t="shared" si="3"/>
        <v>4.1633319989322661</v>
      </c>
      <c r="L65">
        <f>'Raw Data'!E72</f>
        <v>759</v>
      </c>
      <c r="M65">
        <f>'Raw Data'!I72</f>
        <v>766</v>
      </c>
      <c r="N65">
        <f>'Raw Data'!M72</f>
        <v>747</v>
      </c>
      <c r="O65">
        <f t="shared" si="4"/>
        <v>757.33333333333337</v>
      </c>
      <c r="P65">
        <f t="shared" si="5"/>
        <v>9.6090235369330497</v>
      </c>
      <c r="Q65">
        <f>'Raw Data'!F72</f>
        <v>72375</v>
      </c>
      <c r="R65">
        <f>'Raw Data'!J72</f>
        <v>71384</v>
      </c>
      <c r="S65">
        <f>'Raw Data'!N72</f>
        <v>72444</v>
      </c>
      <c r="T65">
        <f t="shared" si="6"/>
        <v>72067.666666666672</v>
      </c>
      <c r="U65">
        <f t="shared" si="7"/>
        <v>593.07700455618192</v>
      </c>
    </row>
    <row r="66" spans="1:21" x14ac:dyDescent="0.25">
      <c r="A66" t="s">
        <v>105</v>
      </c>
      <c r="B66">
        <f>'Raw Data'!C73</f>
        <v>30</v>
      </c>
      <c r="C66">
        <f>'Raw Data'!G73</f>
        <v>32</v>
      </c>
      <c r="D66">
        <f>'Raw Data'!K73</f>
        <v>32</v>
      </c>
      <c r="E66">
        <f t="shared" si="0"/>
        <v>31.333333333333332</v>
      </c>
      <c r="F66">
        <f t="shared" si="1"/>
        <v>1.1547005383792515</v>
      </c>
      <c r="G66">
        <f>'Raw Data'!D73</f>
        <v>60</v>
      </c>
      <c r="H66">
        <f>'Raw Data'!H73</f>
        <v>57</v>
      </c>
      <c r="I66">
        <f>'Raw Data'!L73</f>
        <v>58</v>
      </c>
      <c r="J66">
        <f t="shared" si="2"/>
        <v>58.333333333333336</v>
      </c>
      <c r="K66">
        <f t="shared" si="3"/>
        <v>1.5275252316519465</v>
      </c>
      <c r="L66">
        <f>'Raw Data'!E73</f>
        <v>746</v>
      </c>
      <c r="M66">
        <f>'Raw Data'!I73</f>
        <v>741</v>
      </c>
      <c r="N66">
        <f>'Raw Data'!M73</f>
        <v>748</v>
      </c>
      <c r="O66">
        <f t="shared" si="4"/>
        <v>745</v>
      </c>
      <c r="P66">
        <f t="shared" si="5"/>
        <v>3.6055512754639891</v>
      </c>
      <c r="Q66">
        <f>'Raw Data'!F73</f>
        <v>69746</v>
      </c>
      <c r="R66">
        <f>'Raw Data'!J73</f>
        <v>68877</v>
      </c>
      <c r="S66">
        <f>'Raw Data'!N73</f>
        <v>69826</v>
      </c>
      <c r="T66">
        <f t="shared" si="6"/>
        <v>69483</v>
      </c>
      <c r="U66">
        <f t="shared" si="7"/>
        <v>526.33354443736528</v>
      </c>
    </row>
    <row r="67" spans="1:21" x14ac:dyDescent="0.25">
      <c r="A67" t="s">
        <v>106</v>
      </c>
      <c r="B67">
        <f>'Raw Data'!C74</f>
        <v>32</v>
      </c>
      <c r="C67">
        <f>'Raw Data'!G74</f>
        <v>31</v>
      </c>
      <c r="D67">
        <f>'Raw Data'!K74</f>
        <v>31</v>
      </c>
      <c r="E67">
        <f t="shared" ref="E67:E112" si="8">AVERAGE(B67:D67)</f>
        <v>31.333333333333332</v>
      </c>
      <c r="F67">
        <f t="shared" ref="F67:F112" si="9">_xlfn.STDEV.S(B67:D67)</f>
        <v>0.57735026918962584</v>
      </c>
      <c r="G67">
        <f>'Raw Data'!D74</f>
        <v>60</v>
      </c>
      <c r="H67">
        <f>'Raw Data'!H74</f>
        <v>54</v>
      </c>
      <c r="I67">
        <f>'Raw Data'!L74</f>
        <v>58</v>
      </c>
      <c r="J67">
        <f t="shared" ref="J67:J112" si="10">AVERAGE(G67:I67)</f>
        <v>57.333333333333336</v>
      </c>
      <c r="K67">
        <f t="shared" ref="K67:K112" si="11">_xlfn.STDEV.S(G67:I67)</f>
        <v>3.0550504633038935</v>
      </c>
      <c r="L67">
        <f>'Raw Data'!E74</f>
        <v>722</v>
      </c>
      <c r="M67">
        <f>'Raw Data'!I74</f>
        <v>707</v>
      </c>
      <c r="N67">
        <f>'Raw Data'!M74</f>
        <v>710</v>
      </c>
      <c r="O67">
        <f t="shared" ref="O67:O112" si="12">AVERAGE(L67:N67)</f>
        <v>713</v>
      </c>
      <c r="P67">
        <f t="shared" ref="P67:P112" si="13">_xlfn.STDEV.S(L67:N67)</f>
        <v>7.9372539331937721</v>
      </c>
      <c r="Q67">
        <f>'Raw Data'!F74</f>
        <v>66497</v>
      </c>
      <c r="R67">
        <f>'Raw Data'!J74</f>
        <v>65901</v>
      </c>
      <c r="S67">
        <f>'Raw Data'!N74</f>
        <v>66660</v>
      </c>
      <c r="T67">
        <f t="shared" ref="T67:T112" si="14">AVERAGE(Q67:S67)</f>
        <v>66352.666666666672</v>
      </c>
      <c r="U67">
        <f t="shared" ref="U67:U112" si="15">_xlfn.STDEV.S(Q67:S67)</f>
        <v>399.55516932375349</v>
      </c>
    </row>
    <row r="68" spans="1:21" x14ac:dyDescent="0.25">
      <c r="A68" t="s">
        <v>107</v>
      </c>
      <c r="B68">
        <f>'Raw Data'!C75</f>
        <v>36</v>
      </c>
      <c r="C68">
        <f>'Raw Data'!G75</f>
        <v>31</v>
      </c>
      <c r="D68">
        <f>'Raw Data'!K75</f>
        <v>32</v>
      </c>
      <c r="E68">
        <f t="shared" si="8"/>
        <v>33</v>
      </c>
      <c r="F68">
        <f t="shared" si="9"/>
        <v>2.6457513110645907</v>
      </c>
      <c r="G68">
        <f>'Raw Data'!D75</f>
        <v>53</v>
      </c>
      <c r="H68">
        <f>'Raw Data'!H75</f>
        <v>57</v>
      </c>
      <c r="I68">
        <f>'Raw Data'!L75</f>
        <v>58</v>
      </c>
      <c r="J68">
        <f t="shared" si="10"/>
        <v>56</v>
      </c>
      <c r="K68">
        <f t="shared" si="11"/>
        <v>2.6457513110645907</v>
      </c>
      <c r="L68">
        <f>'Raw Data'!E75</f>
        <v>678</v>
      </c>
      <c r="M68">
        <f>'Raw Data'!I75</f>
        <v>680</v>
      </c>
      <c r="N68">
        <f>'Raw Data'!M75</f>
        <v>675</v>
      </c>
      <c r="O68">
        <f t="shared" si="12"/>
        <v>677.66666666666663</v>
      </c>
      <c r="P68">
        <f t="shared" si="13"/>
        <v>2.5166114784235836</v>
      </c>
      <c r="Q68">
        <f>'Raw Data'!F75</f>
        <v>63201</v>
      </c>
      <c r="R68">
        <f>'Raw Data'!J75</f>
        <v>62547</v>
      </c>
      <c r="S68">
        <f>'Raw Data'!N75</f>
        <v>63471</v>
      </c>
      <c r="T68">
        <f t="shared" si="14"/>
        <v>63073</v>
      </c>
      <c r="U68">
        <f t="shared" si="15"/>
        <v>475.11261822856272</v>
      </c>
    </row>
    <row r="69" spans="1:21" x14ac:dyDescent="0.25">
      <c r="A69" t="s">
        <v>108</v>
      </c>
      <c r="B69">
        <f>'Raw Data'!C76</f>
        <v>32</v>
      </c>
      <c r="C69">
        <f>'Raw Data'!G76</f>
        <v>30</v>
      </c>
      <c r="D69">
        <f>'Raw Data'!K76</f>
        <v>31</v>
      </c>
      <c r="E69">
        <f t="shared" si="8"/>
        <v>31</v>
      </c>
      <c r="F69">
        <f t="shared" si="9"/>
        <v>1</v>
      </c>
      <c r="G69">
        <f>'Raw Data'!D76</f>
        <v>56</v>
      </c>
      <c r="H69">
        <f>'Raw Data'!H76</f>
        <v>56</v>
      </c>
      <c r="I69">
        <f>'Raw Data'!L76</f>
        <v>53</v>
      </c>
      <c r="J69">
        <f t="shared" si="10"/>
        <v>55</v>
      </c>
      <c r="K69">
        <f t="shared" si="11"/>
        <v>1.7320508075688772</v>
      </c>
      <c r="L69">
        <f>'Raw Data'!E76</f>
        <v>665</v>
      </c>
      <c r="M69">
        <f>'Raw Data'!I76</f>
        <v>663</v>
      </c>
      <c r="N69">
        <f>'Raw Data'!M76</f>
        <v>668</v>
      </c>
      <c r="O69">
        <f t="shared" si="12"/>
        <v>665.33333333333337</v>
      </c>
      <c r="P69">
        <f t="shared" si="13"/>
        <v>2.5166114784235836</v>
      </c>
      <c r="Q69">
        <f>'Raw Data'!F76</f>
        <v>61406</v>
      </c>
      <c r="R69">
        <f>'Raw Data'!J76</f>
        <v>60675</v>
      </c>
      <c r="S69">
        <f>'Raw Data'!N76</f>
        <v>61495</v>
      </c>
      <c r="T69">
        <f t="shared" si="14"/>
        <v>61192</v>
      </c>
      <c r="U69">
        <f t="shared" si="15"/>
        <v>449.94110725738318</v>
      </c>
    </row>
    <row r="70" spans="1:21" x14ac:dyDescent="0.25">
      <c r="A70" t="s">
        <v>109</v>
      </c>
      <c r="B70">
        <f>'Raw Data'!C77</f>
        <v>33</v>
      </c>
      <c r="C70">
        <f>'Raw Data'!G77</f>
        <v>31</v>
      </c>
      <c r="D70">
        <f>'Raw Data'!K77</f>
        <v>33</v>
      </c>
      <c r="E70">
        <f t="shared" si="8"/>
        <v>32.333333333333336</v>
      </c>
      <c r="F70">
        <f t="shared" si="9"/>
        <v>1.1547005383792517</v>
      </c>
      <c r="G70">
        <f>'Raw Data'!D77</f>
        <v>59</v>
      </c>
      <c r="H70">
        <f>'Raw Data'!H77</f>
        <v>55</v>
      </c>
      <c r="I70">
        <f>'Raw Data'!L77</f>
        <v>54</v>
      </c>
      <c r="J70">
        <f t="shared" si="10"/>
        <v>56</v>
      </c>
      <c r="K70">
        <f t="shared" si="11"/>
        <v>2.6457513110645907</v>
      </c>
      <c r="L70">
        <f>'Raw Data'!E77</f>
        <v>648</v>
      </c>
      <c r="M70">
        <f>'Raw Data'!I77</f>
        <v>653</v>
      </c>
      <c r="N70">
        <f>'Raw Data'!M77</f>
        <v>637</v>
      </c>
      <c r="O70">
        <f t="shared" si="12"/>
        <v>646</v>
      </c>
      <c r="P70">
        <f t="shared" si="13"/>
        <v>8.1853527718724504</v>
      </c>
      <c r="Q70">
        <f>'Raw Data'!F77</f>
        <v>59109</v>
      </c>
      <c r="R70">
        <f>'Raw Data'!J77</f>
        <v>58437</v>
      </c>
      <c r="S70">
        <f>'Raw Data'!N77</f>
        <v>59338</v>
      </c>
      <c r="T70">
        <f t="shared" si="14"/>
        <v>58961.333333333336</v>
      </c>
      <c r="U70">
        <f t="shared" si="15"/>
        <v>468.29940565127066</v>
      </c>
    </row>
    <row r="71" spans="1:21" x14ac:dyDescent="0.25">
      <c r="A71" t="s">
        <v>110</v>
      </c>
      <c r="B71">
        <f>'Raw Data'!C78</f>
        <v>34</v>
      </c>
      <c r="C71">
        <f>'Raw Data'!G78</f>
        <v>32</v>
      </c>
      <c r="D71">
        <f>'Raw Data'!K78</f>
        <v>32</v>
      </c>
      <c r="E71">
        <f t="shared" si="8"/>
        <v>32.666666666666664</v>
      </c>
      <c r="F71">
        <f t="shared" si="9"/>
        <v>1.1547005383792517</v>
      </c>
      <c r="G71">
        <f>'Raw Data'!D78</f>
        <v>48</v>
      </c>
      <c r="H71">
        <f>'Raw Data'!H78</f>
        <v>53</v>
      </c>
      <c r="I71">
        <f>'Raw Data'!L78</f>
        <v>54</v>
      </c>
      <c r="J71">
        <f t="shared" si="10"/>
        <v>51.666666666666664</v>
      </c>
      <c r="K71">
        <f t="shared" si="11"/>
        <v>3.214550253664318</v>
      </c>
      <c r="L71">
        <f>'Raw Data'!E78</f>
        <v>626</v>
      </c>
      <c r="M71">
        <f>'Raw Data'!I78</f>
        <v>624</v>
      </c>
      <c r="N71">
        <f>'Raw Data'!M78</f>
        <v>612</v>
      </c>
      <c r="O71">
        <f t="shared" si="12"/>
        <v>620.66666666666663</v>
      </c>
      <c r="P71">
        <f t="shared" si="13"/>
        <v>7.5718777944003648</v>
      </c>
      <c r="Q71">
        <f>'Raw Data'!F78</f>
        <v>56571</v>
      </c>
      <c r="R71">
        <f>'Raw Data'!J78</f>
        <v>56015</v>
      </c>
      <c r="S71">
        <f>'Raw Data'!N78</f>
        <v>56801</v>
      </c>
      <c r="T71">
        <f t="shared" si="14"/>
        <v>56462.333333333336</v>
      </c>
      <c r="U71">
        <f t="shared" si="15"/>
        <v>404.1105459318444</v>
      </c>
    </row>
    <row r="72" spans="1:21" x14ac:dyDescent="0.25">
      <c r="A72" t="s">
        <v>111</v>
      </c>
      <c r="B72">
        <f>'Raw Data'!C79</f>
        <v>31</v>
      </c>
      <c r="C72">
        <f>'Raw Data'!G79</f>
        <v>32</v>
      </c>
      <c r="D72">
        <f>'Raw Data'!K79</f>
        <v>31</v>
      </c>
      <c r="E72">
        <f t="shared" si="8"/>
        <v>31.333333333333332</v>
      </c>
      <c r="F72">
        <f t="shared" si="9"/>
        <v>0.57735026918962584</v>
      </c>
      <c r="G72">
        <f>'Raw Data'!D79</f>
        <v>52</v>
      </c>
      <c r="H72">
        <f>'Raw Data'!H79</f>
        <v>51</v>
      </c>
      <c r="I72">
        <f>'Raw Data'!L79</f>
        <v>50</v>
      </c>
      <c r="J72">
        <f t="shared" si="10"/>
        <v>51</v>
      </c>
      <c r="K72">
        <f t="shared" si="11"/>
        <v>1</v>
      </c>
      <c r="L72">
        <f>'Raw Data'!E79</f>
        <v>599</v>
      </c>
      <c r="M72">
        <f>'Raw Data'!I79</f>
        <v>598</v>
      </c>
      <c r="N72">
        <f>'Raw Data'!M79</f>
        <v>600</v>
      </c>
      <c r="O72">
        <f t="shared" si="12"/>
        <v>599</v>
      </c>
      <c r="P72">
        <f t="shared" si="13"/>
        <v>1</v>
      </c>
      <c r="Q72">
        <f>'Raw Data'!F79</f>
        <v>54257</v>
      </c>
      <c r="R72">
        <f>'Raw Data'!J79</f>
        <v>53683</v>
      </c>
      <c r="S72">
        <f>'Raw Data'!N79</f>
        <v>54391</v>
      </c>
      <c r="T72">
        <f t="shared" si="14"/>
        <v>54110.333333333336</v>
      </c>
      <c r="U72">
        <f t="shared" si="15"/>
        <v>376.09750508788716</v>
      </c>
    </row>
    <row r="73" spans="1:21" x14ac:dyDescent="0.25">
      <c r="A73" t="s">
        <v>112</v>
      </c>
      <c r="B73">
        <f>'Raw Data'!C80</f>
        <v>28</v>
      </c>
      <c r="C73">
        <f>'Raw Data'!G80</f>
        <v>31</v>
      </c>
      <c r="D73">
        <f>'Raw Data'!K80</f>
        <v>31</v>
      </c>
      <c r="E73">
        <f t="shared" si="8"/>
        <v>30</v>
      </c>
      <c r="F73">
        <f t="shared" si="9"/>
        <v>1.7320508075688772</v>
      </c>
      <c r="G73">
        <f>'Raw Data'!D80</f>
        <v>49</v>
      </c>
      <c r="H73">
        <f>'Raw Data'!H80</f>
        <v>49</v>
      </c>
      <c r="I73">
        <f>'Raw Data'!L80</f>
        <v>53</v>
      </c>
      <c r="J73">
        <f t="shared" si="10"/>
        <v>50.333333333333336</v>
      </c>
      <c r="K73">
        <f t="shared" si="11"/>
        <v>2.3094010767585029</v>
      </c>
      <c r="L73">
        <f>'Raw Data'!E80</f>
        <v>579</v>
      </c>
      <c r="M73">
        <f>'Raw Data'!I80</f>
        <v>564</v>
      </c>
      <c r="N73">
        <f>'Raw Data'!M80</f>
        <v>573</v>
      </c>
      <c r="O73">
        <f t="shared" si="12"/>
        <v>572</v>
      </c>
      <c r="P73">
        <f t="shared" si="13"/>
        <v>7.5498344352707498</v>
      </c>
      <c r="Q73">
        <f>'Raw Data'!F80</f>
        <v>52003</v>
      </c>
      <c r="R73">
        <f>'Raw Data'!J80</f>
        <v>51353</v>
      </c>
      <c r="S73">
        <f>'Raw Data'!N80</f>
        <v>52097</v>
      </c>
      <c r="T73">
        <f t="shared" si="14"/>
        <v>51817.666666666664</v>
      </c>
      <c r="U73">
        <f t="shared" si="15"/>
        <v>405.14853243388814</v>
      </c>
    </row>
    <row r="74" spans="1:21" x14ac:dyDescent="0.25">
      <c r="A74" t="s">
        <v>113</v>
      </c>
      <c r="B74">
        <f>'Raw Data'!C81</f>
        <v>31</v>
      </c>
      <c r="C74">
        <f>'Raw Data'!G81</f>
        <v>32</v>
      </c>
      <c r="D74">
        <f>'Raw Data'!K81</f>
        <v>30</v>
      </c>
      <c r="E74">
        <f t="shared" si="8"/>
        <v>31</v>
      </c>
      <c r="F74">
        <f t="shared" si="9"/>
        <v>1</v>
      </c>
      <c r="G74">
        <f>'Raw Data'!D81</f>
        <v>48</v>
      </c>
      <c r="H74">
        <f>'Raw Data'!H81</f>
        <v>48</v>
      </c>
      <c r="I74">
        <f>'Raw Data'!L81</f>
        <v>49</v>
      </c>
      <c r="J74">
        <f t="shared" si="10"/>
        <v>48.333333333333336</v>
      </c>
      <c r="K74">
        <f t="shared" si="11"/>
        <v>0.57735026918962584</v>
      </c>
      <c r="L74">
        <f>'Raw Data'!E81</f>
        <v>553</v>
      </c>
      <c r="M74">
        <f>'Raw Data'!I81</f>
        <v>540</v>
      </c>
      <c r="N74">
        <f>'Raw Data'!M81</f>
        <v>547</v>
      </c>
      <c r="O74">
        <f t="shared" si="12"/>
        <v>546.66666666666663</v>
      </c>
      <c r="P74">
        <f t="shared" si="13"/>
        <v>6.5064070986477116</v>
      </c>
      <c r="Q74">
        <f>'Raw Data'!F81</f>
        <v>49644</v>
      </c>
      <c r="R74">
        <f>'Raw Data'!J81</f>
        <v>48944</v>
      </c>
      <c r="S74">
        <f>'Raw Data'!N81</f>
        <v>49663</v>
      </c>
      <c r="T74">
        <f t="shared" si="14"/>
        <v>49417</v>
      </c>
      <c r="U74">
        <f t="shared" si="15"/>
        <v>409.74016156583917</v>
      </c>
    </row>
    <row r="75" spans="1:21" x14ac:dyDescent="0.25">
      <c r="A75" t="s">
        <v>114</v>
      </c>
      <c r="B75">
        <f>'Raw Data'!C82</f>
        <v>30</v>
      </c>
      <c r="C75">
        <f>'Raw Data'!G82</f>
        <v>27</v>
      </c>
      <c r="D75">
        <f>'Raw Data'!K82</f>
        <v>31</v>
      </c>
      <c r="E75">
        <f t="shared" si="8"/>
        <v>29.333333333333332</v>
      </c>
      <c r="F75">
        <f t="shared" si="9"/>
        <v>2.0816659994661331</v>
      </c>
      <c r="G75">
        <f>'Raw Data'!D82</f>
        <v>52</v>
      </c>
      <c r="H75">
        <f>'Raw Data'!H82</f>
        <v>52</v>
      </c>
      <c r="I75">
        <f>'Raw Data'!L82</f>
        <v>51</v>
      </c>
      <c r="J75">
        <f t="shared" si="10"/>
        <v>51.666666666666664</v>
      </c>
      <c r="K75">
        <f t="shared" si="11"/>
        <v>0.57735026918962584</v>
      </c>
      <c r="L75">
        <f>'Raw Data'!E82</f>
        <v>530</v>
      </c>
      <c r="M75">
        <f>'Raw Data'!I82</f>
        <v>534</v>
      </c>
      <c r="N75">
        <f>'Raw Data'!M82</f>
        <v>538</v>
      </c>
      <c r="O75">
        <f t="shared" si="12"/>
        <v>534</v>
      </c>
      <c r="P75">
        <f t="shared" si="13"/>
        <v>4</v>
      </c>
      <c r="Q75">
        <f>'Raw Data'!F82</f>
        <v>47585</v>
      </c>
      <c r="R75">
        <f>'Raw Data'!J82</f>
        <v>46850</v>
      </c>
      <c r="S75">
        <f>'Raw Data'!N82</f>
        <v>47624</v>
      </c>
      <c r="T75">
        <f t="shared" si="14"/>
        <v>47353</v>
      </c>
      <c r="U75">
        <f t="shared" si="15"/>
        <v>436.04701581366203</v>
      </c>
    </row>
    <row r="76" spans="1:21" x14ac:dyDescent="0.25">
      <c r="A76" t="s">
        <v>115</v>
      </c>
      <c r="B76">
        <f>'Raw Data'!C83</f>
        <v>28</v>
      </c>
      <c r="C76">
        <f>'Raw Data'!G83</f>
        <v>29</v>
      </c>
      <c r="D76">
        <f>'Raw Data'!K83</f>
        <v>33</v>
      </c>
      <c r="E76">
        <f t="shared" si="8"/>
        <v>30</v>
      </c>
      <c r="F76">
        <f t="shared" si="9"/>
        <v>2.6457513110645907</v>
      </c>
      <c r="G76">
        <f>'Raw Data'!D83</f>
        <v>53</v>
      </c>
      <c r="H76">
        <f>'Raw Data'!H83</f>
        <v>49</v>
      </c>
      <c r="I76">
        <f>'Raw Data'!L83</f>
        <v>46</v>
      </c>
      <c r="J76">
        <f t="shared" si="10"/>
        <v>49.333333333333336</v>
      </c>
      <c r="K76">
        <f t="shared" si="11"/>
        <v>3.5118845842842461</v>
      </c>
      <c r="L76">
        <f>'Raw Data'!E83</f>
        <v>515</v>
      </c>
      <c r="M76">
        <f>'Raw Data'!I83</f>
        <v>503</v>
      </c>
      <c r="N76">
        <f>'Raw Data'!M83</f>
        <v>516</v>
      </c>
      <c r="O76">
        <f t="shared" si="12"/>
        <v>511.33333333333331</v>
      </c>
      <c r="P76">
        <f t="shared" si="13"/>
        <v>7.2341781380702352</v>
      </c>
      <c r="Q76">
        <f>'Raw Data'!F83</f>
        <v>45663</v>
      </c>
      <c r="R76">
        <f>'Raw Data'!J83</f>
        <v>44998</v>
      </c>
      <c r="S76">
        <f>'Raw Data'!N83</f>
        <v>45742</v>
      </c>
      <c r="T76">
        <f t="shared" si="14"/>
        <v>45467.666666666664</v>
      </c>
      <c r="U76">
        <f t="shared" si="15"/>
        <v>408.656742674501</v>
      </c>
    </row>
    <row r="77" spans="1:21" x14ac:dyDescent="0.25">
      <c r="A77" t="s">
        <v>116</v>
      </c>
      <c r="B77">
        <f>'Raw Data'!C84</f>
        <v>35</v>
      </c>
      <c r="C77">
        <f>'Raw Data'!G84</f>
        <v>33</v>
      </c>
      <c r="D77">
        <f>'Raw Data'!K84</f>
        <v>29</v>
      </c>
      <c r="E77">
        <f t="shared" si="8"/>
        <v>32.333333333333336</v>
      </c>
      <c r="F77">
        <f t="shared" si="9"/>
        <v>3.0550504633038931</v>
      </c>
      <c r="G77">
        <f>'Raw Data'!D84</f>
        <v>46</v>
      </c>
      <c r="H77">
        <f>'Raw Data'!H84</f>
        <v>48</v>
      </c>
      <c r="I77">
        <f>'Raw Data'!L84</f>
        <v>46</v>
      </c>
      <c r="J77">
        <f t="shared" si="10"/>
        <v>46.666666666666664</v>
      </c>
      <c r="K77">
        <f t="shared" si="11"/>
        <v>1.1547005383792517</v>
      </c>
      <c r="L77">
        <f>'Raw Data'!E84</f>
        <v>501</v>
      </c>
      <c r="M77">
        <f>'Raw Data'!I84</f>
        <v>486</v>
      </c>
      <c r="N77">
        <f>'Raw Data'!M84</f>
        <v>491</v>
      </c>
      <c r="O77">
        <f t="shared" si="12"/>
        <v>492.66666666666669</v>
      </c>
      <c r="P77">
        <f t="shared" si="13"/>
        <v>7.6376261582597333</v>
      </c>
      <c r="Q77">
        <f>'Raw Data'!F84</f>
        <v>43888</v>
      </c>
      <c r="R77">
        <f>'Raw Data'!J84</f>
        <v>43300</v>
      </c>
      <c r="S77">
        <f>'Raw Data'!N84</f>
        <v>44084</v>
      </c>
      <c r="T77">
        <f t="shared" si="14"/>
        <v>43757.333333333336</v>
      </c>
      <c r="U77">
        <f t="shared" si="15"/>
        <v>408.00653589536199</v>
      </c>
    </row>
    <row r="78" spans="1:21" x14ac:dyDescent="0.25">
      <c r="A78" t="s">
        <v>117</v>
      </c>
      <c r="B78">
        <f>'Raw Data'!C85</f>
        <v>33</v>
      </c>
      <c r="C78">
        <f>'Raw Data'!G85</f>
        <v>31</v>
      </c>
      <c r="D78">
        <f>'Raw Data'!K85</f>
        <v>33</v>
      </c>
      <c r="E78">
        <f t="shared" si="8"/>
        <v>32.333333333333336</v>
      </c>
      <c r="F78">
        <f t="shared" si="9"/>
        <v>1.1547005383792517</v>
      </c>
      <c r="G78">
        <f>'Raw Data'!D85</f>
        <v>48</v>
      </c>
      <c r="H78">
        <f>'Raw Data'!H85</f>
        <v>47</v>
      </c>
      <c r="I78">
        <f>'Raw Data'!L85</f>
        <v>48</v>
      </c>
      <c r="J78">
        <f t="shared" si="10"/>
        <v>47.666666666666664</v>
      </c>
      <c r="K78">
        <f t="shared" si="11"/>
        <v>0.57735026918962584</v>
      </c>
      <c r="L78">
        <f>'Raw Data'!E85</f>
        <v>473</v>
      </c>
      <c r="M78">
        <f>'Raw Data'!I85</f>
        <v>476</v>
      </c>
      <c r="N78">
        <f>'Raw Data'!M85</f>
        <v>472</v>
      </c>
      <c r="O78">
        <f t="shared" si="12"/>
        <v>473.66666666666669</v>
      </c>
      <c r="P78">
        <f t="shared" si="13"/>
        <v>2.0816659994661326</v>
      </c>
      <c r="Q78">
        <f>'Raw Data'!F85</f>
        <v>41888</v>
      </c>
      <c r="R78">
        <f>'Raw Data'!J85</f>
        <v>41317</v>
      </c>
      <c r="S78">
        <f>'Raw Data'!N85</f>
        <v>42014</v>
      </c>
      <c r="T78">
        <f t="shared" si="14"/>
        <v>41739.666666666664</v>
      </c>
      <c r="U78">
        <f t="shared" si="15"/>
        <v>371.42204206715218</v>
      </c>
    </row>
    <row r="79" spans="1:21" x14ac:dyDescent="0.25">
      <c r="A79" t="s">
        <v>118</v>
      </c>
      <c r="B79">
        <f>'Raw Data'!C86</f>
        <v>32</v>
      </c>
      <c r="C79">
        <f>'Raw Data'!G86</f>
        <v>31</v>
      </c>
      <c r="D79">
        <f>'Raw Data'!K86</f>
        <v>32</v>
      </c>
      <c r="E79">
        <f t="shared" si="8"/>
        <v>31.666666666666668</v>
      </c>
      <c r="F79">
        <f t="shared" si="9"/>
        <v>0.57735026918962584</v>
      </c>
      <c r="G79">
        <f>'Raw Data'!D86</f>
        <v>54</v>
      </c>
      <c r="H79">
        <f>'Raw Data'!H86</f>
        <v>49</v>
      </c>
      <c r="I79">
        <f>'Raw Data'!L86</f>
        <v>46</v>
      </c>
      <c r="J79">
        <f t="shared" si="10"/>
        <v>49.666666666666664</v>
      </c>
      <c r="K79">
        <f t="shared" si="11"/>
        <v>4.0414518843273806</v>
      </c>
      <c r="L79">
        <f>'Raw Data'!E86</f>
        <v>457</v>
      </c>
      <c r="M79">
        <f>'Raw Data'!I86</f>
        <v>450</v>
      </c>
      <c r="N79">
        <f>'Raw Data'!M86</f>
        <v>462</v>
      </c>
      <c r="O79">
        <f t="shared" si="12"/>
        <v>456.33333333333331</v>
      </c>
      <c r="P79">
        <f t="shared" si="13"/>
        <v>6.0277137733417083</v>
      </c>
      <c r="Q79">
        <f>'Raw Data'!F86</f>
        <v>40325</v>
      </c>
      <c r="R79">
        <f>'Raw Data'!J86</f>
        <v>39750</v>
      </c>
      <c r="S79">
        <f>'Raw Data'!N86</f>
        <v>40250</v>
      </c>
      <c r="T79">
        <f t="shared" si="14"/>
        <v>40108.333333333336</v>
      </c>
      <c r="U79">
        <f t="shared" si="15"/>
        <v>312.58332222518419</v>
      </c>
    </row>
    <row r="80" spans="1:21" x14ac:dyDescent="0.25">
      <c r="A80" t="s">
        <v>119</v>
      </c>
      <c r="B80">
        <f>'Raw Data'!C87</f>
        <v>34</v>
      </c>
      <c r="C80">
        <f>'Raw Data'!G87</f>
        <v>30</v>
      </c>
      <c r="D80">
        <f>'Raw Data'!K87</f>
        <v>31</v>
      </c>
      <c r="E80">
        <f t="shared" si="8"/>
        <v>31.666666666666668</v>
      </c>
      <c r="F80">
        <f t="shared" si="9"/>
        <v>2.0816659994661331</v>
      </c>
      <c r="G80">
        <f>'Raw Data'!D87</f>
        <v>44</v>
      </c>
      <c r="H80">
        <f>'Raw Data'!H87</f>
        <v>45</v>
      </c>
      <c r="I80">
        <f>'Raw Data'!L87</f>
        <v>45</v>
      </c>
      <c r="J80">
        <f t="shared" si="10"/>
        <v>44.666666666666664</v>
      </c>
      <c r="K80">
        <f t="shared" si="11"/>
        <v>0.57735026918962584</v>
      </c>
      <c r="L80">
        <f>'Raw Data'!E87</f>
        <v>455</v>
      </c>
      <c r="M80">
        <f>'Raw Data'!I87</f>
        <v>445</v>
      </c>
      <c r="N80">
        <f>'Raw Data'!M87</f>
        <v>437</v>
      </c>
      <c r="O80">
        <f t="shared" si="12"/>
        <v>445.66666666666669</v>
      </c>
      <c r="P80">
        <f t="shared" si="13"/>
        <v>9.0184995056457886</v>
      </c>
      <c r="Q80">
        <f>'Raw Data'!F87</f>
        <v>38964</v>
      </c>
      <c r="R80">
        <f>'Raw Data'!J87</f>
        <v>38535</v>
      </c>
      <c r="S80">
        <f>'Raw Data'!N87</f>
        <v>39029</v>
      </c>
      <c r="T80">
        <f t="shared" si="14"/>
        <v>38842.666666666664</v>
      </c>
      <c r="U80">
        <f t="shared" si="15"/>
        <v>268.42193154310871</v>
      </c>
    </row>
    <row r="81" spans="1:21" x14ac:dyDescent="0.25">
      <c r="A81" t="s">
        <v>120</v>
      </c>
      <c r="B81">
        <f>'Raw Data'!C88</f>
        <v>33</v>
      </c>
      <c r="C81">
        <f>'Raw Data'!G88</f>
        <v>29</v>
      </c>
      <c r="D81">
        <f>'Raw Data'!K88</f>
        <v>30</v>
      </c>
      <c r="E81">
        <f t="shared" si="8"/>
        <v>30.666666666666668</v>
      </c>
      <c r="F81">
        <f t="shared" si="9"/>
        <v>2.0816659994661331</v>
      </c>
      <c r="G81">
        <f>'Raw Data'!D88</f>
        <v>45</v>
      </c>
      <c r="H81">
        <f>'Raw Data'!H88</f>
        <v>45</v>
      </c>
      <c r="I81">
        <f>'Raw Data'!L88</f>
        <v>48</v>
      </c>
      <c r="J81">
        <f t="shared" si="10"/>
        <v>46</v>
      </c>
      <c r="K81">
        <f t="shared" si="11"/>
        <v>1.7320508075688772</v>
      </c>
      <c r="L81">
        <f>'Raw Data'!E88</f>
        <v>425</v>
      </c>
      <c r="M81">
        <f>'Raw Data'!I88</f>
        <v>424</v>
      </c>
      <c r="N81">
        <f>'Raw Data'!M88</f>
        <v>442</v>
      </c>
      <c r="O81">
        <f t="shared" si="12"/>
        <v>430.33333333333331</v>
      </c>
      <c r="P81">
        <f t="shared" si="13"/>
        <v>10.115993936995679</v>
      </c>
      <c r="Q81">
        <f>'Raw Data'!F88</f>
        <v>37173</v>
      </c>
      <c r="R81">
        <f>'Raw Data'!J88</f>
        <v>36624</v>
      </c>
      <c r="S81">
        <f>'Raw Data'!N88</f>
        <v>37243</v>
      </c>
      <c r="T81">
        <f t="shared" si="14"/>
        <v>37013.333333333336</v>
      </c>
      <c r="U81">
        <f t="shared" si="15"/>
        <v>338.98426708821358</v>
      </c>
    </row>
    <row r="82" spans="1:21" x14ac:dyDescent="0.25">
      <c r="A82" t="s">
        <v>121</v>
      </c>
      <c r="B82">
        <f>'Raw Data'!C89</f>
        <v>32</v>
      </c>
      <c r="C82">
        <f>'Raw Data'!G89</f>
        <v>29</v>
      </c>
      <c r="D82">
        <f>'Raw Data'!K89</f>
        <v>33</v>
      </c>
      <c r="E82">
        <f t="shared" si="8"/>
        <v>31.333333333333332</v>
      </c>
      <c r="F82">
        <f t="shared" si="9"/>
        <v>2.0816659994661331</v>
      </c>
      <c r="G82">
        <f>'Raw Data'!D89</f>
        <v>50</v>
      </c>
      <c r="H82">
        <f>'Raw Data'!H89</f>
        <v>43</v>
      </c>
      <c r="I82">
        <f>'Raw Data'!L89</f>
        <v>43</v>
      </c>
      <c r="J82">
        <f t="shared" si="10"/>
        <v>45.333333333333336</v>
      </c>
      <c r="K82">
        <f t="shared" si="11"/>
        <v>4.0414518843273806</v>
      </c>
      <c r="L82">
        <f>'Raw Data'!E89</f>
        <v>420</v>
      </c>
      <c r="M82">
        <f>'Raw Data'!I89</f>
        <v>413</v>
      </c>
      <c r="N82">
        <f>'Raw Data'!M89</f>
        <v>405</v>
      </c>
      <c r="O82">
        <f t="shared" si="12"/>
        <v>412.66666666666669</v>
      </c>
      <c r="P82">
        <f t="shared" si="13"/>
        <v>7.5055534994651349</v>
      </c>
      <c r="Q82">
        <f>'Raw Data'!F89</f>
        <v>35535</v>
      </c>
      <c r="R82">
        <f>'Raw Data'!J89</f>
        <v>35058</v>
      </c>
      <c r="S82">
        <f>'Raw Data'!N89</f>
        <v>35451</v>
      </c>
      <c r="T82">
        <f t="shared" si="14"/>
        <v>35348</v>
      </c>
      <c r="U82">
        <f t="shared" si="15"/>
        <v>254.63503293930316</v>
      </c>
    </row>
    <row r="83" spans="1:21" x14ac:dyDescent="0.25">
      <c r="A83" t="s">
        <v>122</v>
      </c>
      <c r="B83">
        <f>'Raw Data'!C90</f>
        <v>32</v>
      </c>
      <c r="C83">
        <f>'Raw Data'!G90</f>
        <v>31</v>
      </c>
      <c r="D83">
        <f>'Raw Data'!K90</f>
        <v>32</v>
      </c>
      <c r="E83">
        <f t="shared" si="8"/>
        <v>31.666666666666668</v>
      </c>
      <c r="F83">
        <f t="shared" si="9"/>
        <v>0.57735026918962584</v>
      </c>
      <c r="G83">
        <f>'Raw Data'!D90</f>
        <v>43</v>
      </c>
      <c r="H83">
        <f>'Raw Data'!H90</f>
        <v>46</v>
      </c>
      <c r="I83">
        <f>'Raw Data'!L90</f>
        <v>45</v>
      </c>
      <c r="J83">
        <f t="shared" si="10"/>
        <v>44.666666666666664</v>
      </c>
      <c r="K83">
        <f t="shared" si="11"/>
        <v>1.5275252316519465</v>
      </c>
      <c r="L83">
        <f>'Raw Data'!E90</f>
        <v>419</v>
      </c>
      <c r="M83">
        <f>'Raw Data'!I90</f>
        <v>400</v>
      </c>
      <c r="N83">
        <f>'Raw Data'!M90</f>
        <v>396</v>
      </c>
      <c r="O83">
        <f t="shared" si="12"/>
        <v>405</v>
      </c>
      <c r="P83">
        <f t="shared" si="13"/>
        <v>12.288205727444508</v>
      </c>
      <c r="Q83">
        <f>'Raw Data'!F90</f>
        <v>34176</v>
      </c>
      <c r="R83">
        <f>'Raw Data'!J90</f>
        <v>33699</v>
      </c>
      <c r="S83">
        <f>'Raw Data'!N90</f>
        <v>34210</v>
      </c>
      <c r="T83">
        <f t="shared" si="14"/>
        <v>34028.333333333336</v>
      </c>
      <c r="U83">
        <f t="shared" si="15"/>
        <v>285.71722617534516</v>
      </c>
    </row>
    <row r="84" spans="1:21" x14ac:dyDescent="0.25">
      <c r="A84" t="s">
        <v>123</v>
      </c>
      <c r="B84">
        <f>'Raw Data'!C91</f>
        <v>31</v>
      </c>
      <c r="C84">
        <f>'Raw Data'!G91</f>
        <v>31</v>
      </c>
      <c r="D84">
        <f>'Raw Data'!K91</f>
        <v>31</v>
      </c>
      <c r="E84">
        <f t="shared" si="8"/>
        <v>31</v>
      </c>
      <c r="F84">
        <f t="shared" si="9"/>
        <v>0</v>
      </c>
      <c r="G84">
        <f>'Raw Data'!D91</f>
        <v>46</v>
      </c>
      <c r="H84">
        <f>'Raw Data'!H91</f>
        <v>45</v>
      </c>
      <c r="I84">
        <f>'Raw Data'!L91</f>
        <v>46</v>
      </c>
      <c r="J84">
        <f t="shared" si="10"/>
        <v>45.666666666666664</v>
      </c>
      <c r="K84">
        <f t="shared" si="11"/>
        <v>0.57735026918962584</v>
      </c>
      <c r="L84">
        <f>'Raw Data'!E91</f>
        <v>392</v>
      </c>
      <c r="M84">
        <f>'Raw Data'!I91</f>
        <v>386</v>
      </c>
      <c r="N84">
        <f>'Raw Data'!M91</f>
        <v>382</v>
      </c>
      <c r="O84">
        <f t="shared" si="12"/>
        <v>386.66666666666669</v>
      </c>
      <c r="P84">
        <f t="shared" si="13"/>
        <v>5.0332229568471671</v>
      </c>
      <c r="Q84">
        <f>'Raw Data'!F91</f>
        <v>32698</v>
      </c>
      <c r="R84">
        <f>'Raw Data'!J91</f>
        <v>32344</v>
      </c>
      <c r="S84">
        <f>'Raw Data'!N91</f>
        <v>32835</v>
      </c>
      <c r="T84">
        <f t="shared" si="14"/>
        <v>32625.666666666668</v>
      </c>
      <c r="U84">
        <f t="shared" si="15"/>
        <v>253.36600666492996</v>
      </c>
    </row>
    <row r="85" spans="1:21" x14ac:dyDescent="0.25">
      <c r="A85" t="s">
        <v>124</v>
      </c>
      <c r="B85">
        <f>'Raw Data'!C92</f>
        <v>30</v>
      </c>
      <c r="C85">
        <f>'Raw Data'!G92</f>
        <v>28</v>
      </c>
      <c r="D85">
        <f>'Raw Data'!K92</f>
        <v>30</v>
      </c>
      <c r="E85">
        <f t="shared" si="8"/>
        <v>29.333333333333332</v>
      </c>
      <c r="F85">
        <f t="shared" si="9"/>
        <v>1.1547005383792515</v>
      </c>
      <c r="G85">
        <f>'Raw Data'!D92</f>
        <v>44</v>
      </c>
      <c r="H85">
        <f>'Raw Data'!H92</f>
        <v>42</v>
      </c>
      <c r="I85">
        <f>'Raw Data'!L92</f>
        <v>44</v>
      </c>
      <c r="J85">
        <f t="shared" si="10"/>
        <v>43.333333333333336</v>
      </c>
      <c r="K85">
        <f t="shared" si="11"/>
        <v>1.1547005383792517</v>
      </c>
      <c r="L85">
        <f>'Raw Data'!E92</f>
        <v>372</v>
      </c>
      <c r="M85">
        <f>'Raw Data'!I92</f>
        <v>360</v>
      </c>
      <c r="N85">
        <f>'Raw Data'!M92</f>
        <v>366</v>
      </c>
      <c r="O85">
        <f t="shared" si="12"/>
        <v>366</v>
      </c>
      <c r="P85">
        <f t="shared" si="13"/>
        <v>6</v>
      </c>
      <c r="Q85">
        <f>'Raw Data'!F92</f>
        <v>31329</v>
      </c>
      <c r="R85">
        <f>'Raw Data'!J92</f>
        <v>30964</v>
      </c>
      <c r="S85">
        <f>'Raw Data'!N92</f>
        <v>31353</v>
      </c>
      <c r="T85">
        <f t="shared" si="14"/>
        <v>31215.333333333332</v>
      </c>
      <c r="U85">
        <f t="shared" si="15"/>
        <v>217.99159005184885</v>
      </c>
    </row>
    <row r="86" spans="1:21" x14ac:dyDescent="0.25">
      <c r="A86" t="s">
        <v>125</v>
      </c>
      <c r="B86">
        <f>'Raw Data'!C93</f>
        <v>30</v>
      </c>
      <c r="C86">
        <f>'Raw Data'!G93</f>
        <v>30</v>
      </c>
      <c r="D86">
        <f>'Raw Data'!K93</f>
        <v>31</v>
      </c>
      <c r="E86">
        <f t="shared" si="8"/>
        <v>30.333333333333332</v>
      </c>
      <c r="F86">
        <f t="shared" si="9"/>
        <v>0.57735026918962584</v>
      </c>
      <c r="G86">
        <f>'Raw Data'!D93</f>
        <v>44</v>
      </c>
      <c r="H86">
        <f>'Raw Data'!H93</f>
        <v>46</v>
      </c>
      <c r="I86">
        <f>'Raw Data'!L93</f>
        <v>41</v>
      </c>
      <c r="J86">
        <f t="shared" si="10"/>
        <v>43.666666666666664</v>
      </c>
      <c r="K86">
        <f t="shared" si="11"/>
        <v>2.5166114784235831</v>
      </c>
      <c r="L86">
        <f>'Raw Data'!E93</f>
        <v>350</v>
      </c>
      <c r="M86">
        <f>'Raw Data'!I93</f>
        <v>355</v>
      </c>
      <c r="N86">
        <f>'Raw Data'!M93</f>
        <v>350</v>
      </c>
      <c r="O86">
        <f t="shared" si="12"/>
        <v>351.66666666666669</v>
      </c>
      <c r="P86">
        <f t="shared" si="13"/>
        <v>2.8867513459481287</v>
      </c>
      <c r="Q86">
        <f>'Raw Data'!F93</f>
        <v>29935</v>
      </c>
      <c r="R86">
        <f>'Raw Data'!J93</f>
        <v>29560</v>
      </c>
      <c r="S86">
        <f>'Raw Data'!N93</f>
        <v>30025</v>
      </c>
      <c r="T86">
        <f t="shared" si="14"/>
        <v>29840</v>
      </c>
      <c r="U86">
        <f t="shared" si="15"/>
        <v>246.62724910277046</v>
      </c>
    </row>
    <row r="87" spans="1:21" x14ac:dyDescent="0.25">
      <c r="A87" t="s">
        <v>126</v>
      </c>
      <c r="B87">
        <f>'Raw Data'!C94</f>
        <v>32</v>
      </c>
      <c r="C87">
        <f>'Raw Data'!G94</f>
        <v>32</v>
      </c>
      <c r="D87">
        <f>'Raw Data'!K94</f>
        <v>30</v>
      </c>
      <c r="E87">
        <f t="shared" si="8"/>
        <v>31.333333333333332</v>
      </c>
      <c r="F87">
        <f t="shared" si="9"/>
        <v>1.1547005383792515</v>
      </c>
      <c r="G87">
        <f>'Raw Data'!D94</f>
        <v>43</v>
      </c>
      <c r="H87">
        <f>'Raw Data'!H94</f>
        <v>44</v>
      </c>
      <c r="I87">
        <f>'Raw Data'!L94</f>
        <v>46</v>
      </c>
      <c r="J87">
        <f t="shared" si="10"/>
        <v>44.333333333333336</v>
      </c>
      <c r="K87">
        <f t="shared" si="11"/>
        <v>1.5275252316519465</v>
      </c>
      <c r="L87">
        <f>'Raw Data'!E94</f>
        <v>350</v>
      </c>
      <c r="M87">
        <f>'Raw Data'!I94</f>
        <v>347</v>
      </c>
      <c r="N87">
        <f>'Raw Data'!M94</f>
        <v>347</v>
      </c>
      <c r="O87">
        <f t="shared" si="12"/>
        <v>348</v>
      </c>
      <c r="P87">
        <f t="shared" si="13"/>
        <v>1.7320508075688772</v>
      </c>
      <c r="Q87">
        <f>'Raw Data'!F94</f>
        <v>28736</v>
      </c>
      <c r="R87">
        <f>'Raw Data'!J94</f>
        <v>28387</v>
      </c>
      <c r="S87">
        <f>'Raw Data'!N94</f>
        <v>28930</v>
      </c>
      <c r="T87">
        <f t="shared" si="14"/>
        <v>28684.333333333332</v>
      </c>
      <c r="U87">
        <f t="shared" si="15"/>
        <v>275.16237630412581</v>
      </c>
    </row>
    <row r="88" spans="1:21" x14ac:dyDescent="0.25">
      <c r="A88" t="s">
        <v>127</v>
      </c>
      <c r="B88">
        <f>'Raw Data'!C95</f>
        <v>35</v>
      </c>
      <c r="C88">
        <f>'Raw Data'!G95</f>
        <v>30</v>
      </c>
      <c r="D88">
        <f>'Raw Data'!K95</f>
        <v>35</v>
      </c>
      <c r="E88">
        <f t="shared" si="8"/>
        <v>33.333333333333336</v>
      </c>
      <c r="F88">
        <f t="shared" si="9"/>
        <v>2.8867513459481287</v>
      </c>
      <c r="G88">
        <f>'Raw Data'!D95</f>
        <v>39</v>
      </c>
      <c r="H88">
        <f>'Raw Data'!H95</f>
        <v>45</v>
      </c>
      <c r="I88">
        <f>'Raw Data'!L95</f>
        <v>42</v>
      </c>
      <c r="J88">
        <f t="shared" si="10"/>
        <v>42</v>
      </c>
      <c r="K88">
        <f t="shared" si="11"/>
        <v>3</v>
      </c>
      <c r="L88">
        <f>'Raw Data'!E95</f>
        <v>334</v>
      </c>
      <c r="M88">
        <f>'Raw Data'!I95</f>
        <v>328</v>
      </c>
      <c r="N88">
        <f>'Raw Data'!M95</f>
        <v>335</v>
      </c>
      <c r="O88">
        <f t="shared" si="12"/>
        <v>332.33333333333331</v>
      </c>
      <c r="P88">
        <f t="shared" si="13"/>
        <v>3.7859388972001828</v>
      </c>
      <c r="Q88">
        <f>'Raw Data'!F95</f>
        <v>27656</v>
      </c>
      <c r="R88">
        <f>'Raw Data'!J95</f>
        <v>27392</v>
      </c>
      <c r="S88">
        <f>'Raw Data'!N95</f>
        <v>27703</v>
      </c>
      <c r="T88">
        <f t="shared" si="14"/>
        <v>27583.666666666668</v>
      </c>
      <c r="U88">
        <f t="shared" si="15"/>
        <v>167.64347089383867</v>
      </c>
    </row>
    <row r="89" spans="1:21" x14ac:dyDescent="0.25">
      <c r="A89" t="s">
        <v>128</v>
      </c>
      <c r="B89">
        <f>'Raw Data'!C96</f>
        <v>34</v>
      </c>
      <c r="C89">
        <f>'Raw Data'!G96</f>
        <v>32</v>
      </c>
      <c r="D89">
        <f>'Raw Data'!K96</f>
        <v>32</v>
      </c>
      <c r="E89">
        <f t="shared" si="8"/>
        <v>32.666666666666664</v>
      </c>
      <c r="F89">
        <f t="shared" si="9"/>
        <v>1.1547005383792517</v>
      </c>
      <c r="G89">
        <f>'Raw Data'!D96</f>
        <v>42</v>
      </c>
      <c r="H89">
        <f>'Raw Data'!H96</f>
        <v>42</v>
      </c>
      <c r="I89">
        <f>'Raw Data'!L96</f>
        <v>44</v>
      </c>
      <c r="J89">
        <f t="shared" si="10"/>
        <v>42.666666666666664</v>
      </c>
      <c r="K89">
        <f t="shared" si="11"/>
        <v>1.1547005383792517</v>
      </c>
      <c r="L89">
        <f>'Raw Data'!E96</f>
        <v>319</v>
      </c>
      <c r="M89">
        <f>'Raw Data'!I96</f>
        <v>322</v>
      </c>
      <c r="N89">
        <f>'Raw Data'!M96</f>
        <v>319</v>
      </c>
      <c r="O89">
        <f t="shared" si="12"/>
        <v>320</v>
      </c>
      <c r="P89">
        <f t="shared" si="13"/>
        <v>1.7320508075688772</v>
      </c>
      <c r="Q89">
        <f>'Raw Data'!F96</f>
        <v>26348</v>
      </c>
      <c r="R89">
        <f>'Raw Data'!J96</f>
        <v>26074</v>
      </c>
      <c r="S89">
        <f>'Raw Data'!N96</f>
        <v>26401</v>
      </c>
      <c r="T89">
        <f t="shared" si="14"/>
        <v>26274.333333333332</v>
      </c>
      <c r="U89">
        <f t="shared" si="15"/>
        <v>175.50593532223726</v>
      </c>
    </row>
    <row r="90" spans="1:21" x14ac:dyDescent="0.25">
      <c r="A90" t="s">
        <v>129</v>
      </c>
      <c r="B90">
        <f>'Raw Data'!C97</f>
        <v>26</v>
      </c>
      <c r="C90">
        <f>'Raw Data'!G97</f>
        <v>32</v>
      </c>
      <c r="D90">
        <f>'Raw Data'!K97</f>
        <v>34</v>
      </c>
      <c r="E90">
        <f t="shared" si="8"/>
        <v>30.666666666666668</v>
      </c>
      <c r="F90">
        <f t="shared" si="9"/>
        <v>4.1633319989322564</v>
      </c>
      <c r="G90">
        <f>'Raw Data'!D97</f>
        <v>43</v>
      </c>
      <c r="H90">
        <f>'Raw Data'!H97</f>
        <v>41</v>
      </c>
      <c r="I90">
        <f>'Raw Data'!L97</f>
        <v>44</v>
      </c>
      <c r="J90">
        <f t="shared" si="10"/>
        <v>42.666666666666664</v>
      </c>
      <c r="K90">
        <f t="shared" si="11"/>
        <v>1.5275252316519465</v>
      </c>
      <c r="L90">
        <f>'Raw Data'!E97</f>
        <v>306</v>
      </c>
      <c r="M90">
        <f>'Raw Data'!I97</f>
        <v>310</v>
      </c>
      <c r="N90">
        <f>'Raw Data'!M97</f>
        <v>310</v>
      </c>
      <c r="O90">
        <f t="shared" si="12"/>
        <v>308.66666666666669</v>
      </c>
      <c r="P90">
        <f t="shared" si="13"/>
        <v>2.3094010767585029</v>
      </c>
      <c r="Q90">
        <f>'Raw Data'!F97</f>
        <v>25353</v>
      </c>
      <c r="R90">
        <f>'Raw Data'!J97</f>
        <v>25004</v>
      </c>
      <c r="S90">
        <f>'Raw Data'!N97</f>
        <v>25381</v>
      </c>
      <c r="T90">
        <f t="shared" si="14"/>
        <v>25246</v>
      </c>
      <c r="U90">
        <f t="shared" si="15"/>
        <v>210.04523322370352</v>
      </c>
    </row>
    <row r="91" spans="1:21" x14ac:dyDescent="0.25">
      <c r="A91" t="s">
        <v>130</v>
      </c>
      <c r="B91">
        <f>'Raw Data'!C98</f>
        <v>39</v>
      </c>
      <c r="C91">
        <f>'Raw Data'!G98</f>
        <v>30</v>
      </c>
      <c r="D91">
        <f>'Raw Data'!K98</f>
        <v>33</v>
      </c>
      <c r="E91">
        <f t="shared" si="8"/>
        <v>34</v>
      </c>
      <c r="F91">
        <f t="shared" si="9"/>
        <v>4.5825756949558398</v>
      </c>
      <c r="G91">
        <f>'Raw Data'!D98</f>
        <v>42</v>
      </c>
      <c r="H91">
        <f>'Raw Data'!H98</f>
        <v>40</v>
      </c>
      <c r="I91">
        <f>'Raw Data'!L98</f>
        <v>43</v>
      </c>
      <c r="J91">
        <f t="shared" si="10"/>
        <v>41.666666666666664</v>
      </c>
      <c r="K91">
        <f t="shared" si="11"/>
        <v>1.5275252316519465</v>
      </c>
      <c r="L91">
        <f>'Raw Data'!E98</f>
        <v>295</v>
      </c>
      <c r="M91">
        <f>'Raw Data'!I98</f>
        <v>292</v>
      </c>
      <c r="N91">
        <f>'Raw Data'!M98</f>
        <v>295</v>
      </c>
      <c r="O91">
        <f t="shared" si="12"/>
        <v>294</v>
      </c>
      <c r="P91">
        <f t="shared" si="13"/>
        <v>1.7320508075688772</v>
      </c>
      <c r="Q91">
        <f>'Raw Data'!F98</f>
        <v>24014</v>
      </c>
      <c r="R91">
        <f>'Raw Data'!J98</f>
        <v>23662</v>
      </c>
      <c r="S91">
        <f>'Raw Data'!N98</f>
        <v>24137</v>
      </c>
      <c r="T91">
        <f t="shared" si="14"/>
        <v>23937.666666666668</v>
      </c>
      <c r="U91">
        <f t="shared" si="15"/>
        <v>246.5285649439702</v>
      </c>
    </row>
    <row r="92" spans="1:21" x14ac:dyDescent="0.25">
      <c r="A92" t="s">
        <v>131</v>
      </c>
      <c r="B92">
        <f>'Raw Data'!C99</f>
        <v>33</v>
      </c>
      <c r="C92">
        <f>'Raw Data'!G99</f>
        <v>33</v>
      </c>
      <c r="D92">
        <f>'Raw Data'!K99</f>
        <v>34</v>
      </c>
      <c r="E92">
        <f t="shared" si="8"/>
        <v>33.333333333333336</v>
      </c>
      <c r="F92">
        <f t="shared" si="9"/>
        <v>0.57735026918962584</v>
      </c>
      <c r="G92">
        <f>'Raw Data'!D99</f>
        <v>39</v>
      </c>
      <c r="H92">
        <f>'Raw Data'!H99</f>
        <v>40</v>
      </c>
      <c r="I92">
        <f>'Raw Data'!L99</f>
        <v>43</v>
      </c>
      <c r="J92">
        <f t="shared" si="10"/>
        <v>40.666666666666664</v>
      </c>
      <c r="K92">
        <f t="shared" si="11"/>
        <v>2.0816659994661326</v>
      </c>
      <c r="L92">
        <f>'Raw Data'!E99</f>
        <v>286</v>
      </c>
      <c r="M92">
        <f>'Raw Data'!I99</f>
        <v>280</v>
      </c>
      <c r="N92">
        <f>'Raw Data'!M99</f>
        <v>286</v>
      </c>
      <c r="O92">
        <f t="shared" si="12"/>
        <v>284</v>
      </c>
      <c r="P92">
        <f t="shared" si="13"/>
        <v>3.4641016151377544</v>
      </c>
      <c r="Q92">
        <f>'Raw Data'!F99</f>
        <v>23013</v>
      </c>
      <c r="R92">
        <f>'Raw Data'!J99</f>
        <v>22733</v>
      </c>
      <c r="S92">
        <f>'Raw Data'!N99</f>
        <v>23031</v>
      </c>
      <c r="T92">
        <f t="shared" si="14"/>
        <v>22925.666666666668</v>
      </c>
      <c r="U92">
        <f t="shared" si="15"/>
        <v>167.09677834516538</v>
      </c>
    </row>
    <row r="93" spans="1:21" x14ac:dyDescent="0.25">
      <c r="A93" t="s">
        <v>132</v>
      </c>
      <c r="B93">
        <f>'Raw Data'!C100</f>
        <v>30</v>
      </c>
      <c r="C93">
        <f>'Raw Data'!G100</f>
        <v>33</v>
      </c>
      <c r="D93">
        <f>'Raw Data'!K100</f>
        <v>36</v>
      </c>
      <c r="E93">
        <f t="shared" si="8"/>
        <v>33</v>
      </c>
      <c r="F93">
        <f t="shared" si="9"/>
        <v>3</v>
      </c>
      <c r="G93">
        <f>'Raw Data'!D100</f>
        <v>42</v>
      </c>
      <c r="H93">
        <f>'Raw Data'!H100</f>
        <v>44</v>
      </c>
      <c r="I93">
        <f>'Raw Data'!L100</f>
        <v>41</v>
      </c>
      <c r="J93">
        <f t="shared" si="10"/>
        <v>42.333333333333336</v>
      </c>
      <c r="K93">
        <f t="shared" si="11"/>
        <v>1.5275252316519465</v>
      </c>
      <c r="L93">
        <f>'Raw Data'!E100</f>
        <v>277</v>
      </c>
      <c r="M93">
        <f>'Raw Data'!I100</f>
        <v>281</v>
      </c>
      <c r="N93">
        <f>'Raw Data'!M100</f>
        <v>274</v>
      </c>
      <c r="O93">
        <f t="shared" si="12"/>
        <v>277.33333333333331</v>
      </c>
      <c r="P93">
        <f t="shared" si="13"/>
        <v>3.5118845842842461</v>
      </c>
      <c r="Q93">
        <f>'Raw Data'!F100</f>
        <v>22311</v>
      </c>
      <c r="R93">
        <f>'Raw Data'!J100</f>
        <v>21955</v>
      </c>
      <c r="S93">
        <f>'Raw Data'!N100</f>
        <v>22345</v>
      </c>
      <c r="T93">
        <f t="shared" si="14"/>
        <v>22203.666666666668</v>
      </c>
      <c r="U93">
        <f t="shared" si="15"/>
        <v>216.02160385788576</v>
      </c>
    </row>
    <row r="94" spans="1:21" x14ac:dyDescent="0.25">
      <c r="A94" t="s">
        <v>133</v>
      </c>
      <c r="B94">
        <f>'Raw Data'!C101</f>
        <v>34</v>
      </c>
      <c r="C94">
        <f>'Raw Data'!G101</f>
        <v>32</v>
      </c>
      <c r="D94">
        <f>'Raw Data'!K101</f>
        <v>34</v>
      </c>
      <c r="E94">
        <f t="shared" si="8"/>
        <v>33.333333333333336</v>
      </c>
      <c r="F94">
        <f t="shared" si="9"/>
        <v>1.1547005383792517</v>
      </c>
      <c r="G94">
        <f>'Raw Data'!D101</f>
        <v>49</v>
      </c>
      <c r="H94">
        <f>'Raw Data'!H101</f>
        <v>43</v>
      </c>
      <c r="I94">
        <f>'Raw Data'!L101</f>
        <v>43</v>
      </c>
      <c r="J94">
        <f t="shared" si="10"/>
        <v>45</v>
      </c>
      <c r="K94">
        <f t="shared" si="11"/>
        <v>3.4641016151377544</v>
      </c>
      <c r="L94">
        <f>'Raw Data'!E101</f>
        <v>261</v>
      </c>
      <c r="M94">
        <f>'Raw Data'!I101</f>
        <v>263</v>
      </c>
      <c r="N94">
        <f>'Raw Data'!M101</f>
        <v>264</v>
      </c>
      <c r="O94">
        <f t="shared" si="12"/>
        <v>262.66666666666669</v>
      </c>
      <c r="P94">
        <f t="shared" si="13"/>
        <v>1.5275252316519465</v>
      </c>
      <c r="Q94">
        <f>'Raw Data'!F101</f>
        <v>21309</v>
      </c>
      <c r="R94">
        <f>'Raw Data'!J101</f>
        <v>21057</v>
      </c>
      <c r="S94">
        <f>'Raw Data'!N101</f>
        <v>21379</v>
      </c>
      <c r="T94">
        <f t="shared" si="14"/>
        <v>21248.333333333332</v>
      </c>
      <c r="U94">
        <f t="shared" si="15"/>
        <v>169.35564157515785</v>
      </c>
    </row>
    <row r="95" spans="1:21" x14ac:dyDescent="0.25">
      <c r="A95" t="s">
        <v>134</v>
      </c>
      <c r="B95">
        <f>'Raw Data'!C102</f>
        <v>29</v>
      </c>
      <c r="C95">
        <f>'Raw Data'!G102</f>
        <v>34</v>
      </c>
      <c r="D95">
        <f>'Raw Data'!K102</f>
        <v>36</v>
      </c>
      <c r="E95">
        <f t="shared" si="8"/>
        <v>33</v>
      </c>
      <c r="F95">
        <f t="shared" si="9"/>
        <v>3.6055512754639891</v>
      </c>
      <c r="G95">
        <f>'Raw Data'!D102</f>
        <v>42</v>
      </c>
      <c r="H95">
        <f>'Raw Data'!H102</f>
        <v>42</v>
      </c>
      <c r="I95">
        <f>'Raw Data'!L102</f>
        <v>43</v>
      </c>
      <c r="J95">
        <f t="shared" si="10"/>
        <v>42.333333333333336</v>
      </c>
      <c r="K95">
        <f t="shared" si="11"/>
        <v>0.57735026918962584</v>
      </c>
      <c r="L95">
        <f>'Raw Data'!E102</f>
        <v>256</v>
      </c>
      <c r="M95">
        <f>'Raw Data'!I102</f>
        <v>253</v>
      </c>
      <c r="N95">
        <f>'Raw Data'!M102</f>
        <v>256</v>
      </c>
      <c r="O95">
        <f t="shared" si="12"/>
        <v>255</v>
      </c>
      <c r="P95">
        <f t="shared" si="13"/>
        <v>1.7320508075688772</v>
      </c>
      <c r="Q95">
        <f>'Raw Data'!F102</f>
        <v>20340</v>
      </c>
      <c r="R95">
        <f>'Raw Data'!J102</f>
        <v>20111</v>
      </c>
      <c r="S95">
        <f>'Raw Data'!N102</f>
        <v>20378</v>
      </c>
      <c r="T95">
        <f t="shared" si="14"/>
        <v>20276.333333333332</v>
      </c>
      <c r="U95">
        <f t="shared" si="15"/>
        <v>144.43799130884275</v>
      </c>
    </row>
    <row r="96" spans="1:21" x14ac:dyDescent="0.25">
      <c r="A96" t="s">
        <v>135</v>
      </c>
      <c r="B96">
        <f>'Raw Data'!C103</f>
        <v>30</v>
      </c>
      <c r="C96">
        <f>'Raw Data'!G103</f>
        <v>31</v>
      </c>
      <c r="D96">
        <f>'Raw Data'!K103</f>
        <v>33</v>
      </c>
      <c r="E96">
        <f t="shared" si="8"/>
        <v>31.333333333333332</v>
      </c>
      <c r="F96">
        <f t="shared" si="9"/>
        <v>1.5275252316519465</v>
      </c>
      <c r="G96">
        <f>'Raw Data'!D103</f>
        <v>44</v>
      </c>
      <c r="H96">
        <f>'Raw Data'!H103</f>
        <v>41</v>
      </c>
      <c r="I96">
        <f>'Raw Data'!L103</f>
        <v>44</v>
      </c>
      <c r="J96">
        <f t="shared" si="10"/>
        <v>43</v>
      </c>
      <c r="K96">
        <f t="shared" si="11"/>
        <v>1.7320508075688772</v>
      </c>
      <c r="L96">
        <f>'Raw Data'!E103</f>
        <v>250</v>
      </c>
      <c r="M96">
        <f>'Raw Data'!I103</f>
        <v>250</v>
      </c>
      <c r="N96">
        <f>'Raw Data'!M103</f>
        <v>245</v>
      </c>
      <c r="O96">
        <f t="shared" si="12"/>
        <v>248.33333333333334</v>
      </c>
      <c r="P96">
        <f t="shared" si="13"/>
        <v>2.8867513459481291</v>
      </c>
      <c r="Q96">
        <f>'Raw Data'!F103</f>
        <v>19651</v>
      </c>
      <c r="R96">
        <f>'Raw Data'!J103</f>
        <v>19423</v>
      </c>
      <c r="S96">
        <f>'Raw Data'!N103</f>
        <v>19679</v>
      </c>
      <c r="T96">
        <f t="shared" si="14"/>
        <v>19584.333333333332</v>
      </c>
      <c r="U96">
        <f t="shared" si="15"/>
        <v>140.41842234312892</v>
      </c>
    </row>
    <row r="97" spans="1:21" x14ac:dyDescent="0.25">
      <c r="A97" t="s">
        <v>136</v>
      </c>
      <c r="B97">
        <f>'Raw Data'!C104</f>
        <v>30</v>
      </c>
      <c r="C97">
        <f>'Raw Data'!G104</f>
        <v>35</v>
      </c>
      <c r="D97">
        <f>'Raw Data'!K104</f>
        <v>35</v>
      </c>
      <c r="E97">
        <f t="shared" si="8"/>
        <v>33.333333333333336</v>
      </c>
      <c r="F97">
        <f t="shared" si="9"/>
        <v>2.8867513459481287</v>
      </c>
      <c r="G97">
        <f>'Raw Data'!D104</f>
        <v>46</v>
      </c>
      <c r="H97">
        <f>'Raw Data'!H104</f>
        <v>44</v>
      </c>
      <c r="I97">
        <f>'Raw Data'!L104</f>
        <v>43</v>
      </c>
      <c r="J97">
        <f t="shared" si="10"/>
        <v>44.333333333333336</v>
      </c>
      <c r="K97">
        <f t="shared" si="11"/>
        <v>1.5275252316519465</v>
      </c>
      <c r="L97">
        <f>'Raw Data'!E104</f>
        <v>242</v>
      </c>
      <c r="M97">
        <f>'Raw Data'!I104</f>
        <v>250</v>
      </c>
      <c r="N97">
        <f>'Raw Data'!M104</f>
        <v>240</v>
      </c>
      <c r="O97">
        <f t="shared" si="12"/>
        <v>244</v>
      </c>
      <c r="P97">
        <f t="shared" si="13"/>
        <v>5.2915026221291814</v>
      </c>
      <c r="Q97">
        <f>'Raw Data'!F104</f>
        <v>19274</v>
      </c>
      <c r="R97">
        <f>'Raw Data'!J104</f>
        <v>19074</v>
      </c>
      <c r="S97">
        <f>'Raw Data'!N104</f>
        <v>19363</v>
      </c>
      <c r="T97">
        <f t="shared" si="14"/>
        <v>19237</v>
      </c>
      <c r="U97">
        <f t="shared" si="15"/>
        <v>148.01013478812862</v>
      </c>
    </row>
    <row r="98" spans="1:21" x14ac:dyDescent="0.25">
      <c r="A98" t="s">
        <v>137</v>
      </c>
      <c r="B98">
        <f>'Raw Data'!C105</f>
        <v>34</v>
      </c>
      <c r="C98">
        <f>'Raw Data'!G105</f>
        <v>34</v>
      </c>
      <c r="D98">
        <f>'Raw Data'!K105</f>
        <v>35</v>
      </c>
      <c r="E98">
        <f t="shared" si="8"/>
        <v>34.333333333333336</v>
      </c>
      <c r="F98">
        <f t="shared" si="9"/>
        <v>0.57735026918962584</v>
      </c>
      <c r="G98">
        <f>'Raw Data'!D105</f>
        <v>43</v>
      </c>
      <c r="H98">
        <f>'Raw Data'!H105</f>
        <v>43</v>
      </c>
      <c r="I98">
        <f>'Raw Data'!L105</f>
        <v>43</v>
      </c>
      <c r="J98">
        <f t="shared" si="10"/>
        <v>43</v>
      </c>
      <c r="K98">
        <f t="shared" si="11"/>
        <v>0</v>
      </c>
      <c r="L98">
        <f>'Raw Data'!E105</f>
        <v>230</v>
      </c>
      <c r="M98">
        <f>'Raw Data'!I105</f>
        <v>232</v>
      </c>
      <c r="N98">
        <f>'Raw Data'!M105</f>
        <v>229</v>
      </c>
      <c r="O98">
        <f t="shared" si="12"/>
        <v>230.33333333333334</v>
      </c>
      <c r="P98">
        <f t="shared" si="13"/>
        <v>1.5275252316519465</v>
      </c>
      <c r="Q98">
        <f>'Raw Data'!F105</f>
        <v>18546</v>
      </c>
      <c r="R98">
        <f>'Raw Data'!J105</f>
        <v>18276</v>
      </c>
      <c r="S98">
        <f>'Raw Data'!N105</f>
        <v>18580</v>
      </c>
      <c r="T98">
        <f t="shared" si="14"/>
        <v>18467.333333333332</v>
      </c>
      <c r="U98">
        <f t="shared" si="15"/>
        <v>166.56930489538982</v>
      </c>
    </row>
    <row r="99" spans="1:21" x14ac:dyDescent="0.25">
      <c r="A99" t="s">
        <v>138</v>
      </c>
      <c r="B99">
        <f>'Raw Data'!C106</f>
        <v>36</v>
      </c>
      <c r="C99">
        <f>'Raw Data'!G106</f>
        <v>36</v>
      </c>
      <c r="D99">
        <f>'Raw Data'!K106</f>
        <v>36</v>
      </c>
      <c r="E99">
        <f t="shared" si="8"/>
        <v>36</v>
      </c>
      <c r="F99">
        <f t="shared" si="9"/>
        <v>0</v>
      </c>
      <c r="G99">
        <f>'Raw Data'!D106</f>
        <v>47</v>
      </c>
      <c r="H99">
        <f>'Raw Data'!H106</f>
        <v>45</v>
      </c>
      <c r="I99">
        <f>'Raw Data'!L106</f>
        <v>42</v>
      </c>
      <c r="J99">
        <f t="shared" si="10"/>
        <v>44.666666666666664</v>
      </c>
      <c r="K99">
        <f t="shared" si="11"/>
        <v>2.5166114784235831</v>
      </c>
      <c r="L99">
        <f>'Raw Data'!E106</f>
        <v>231</v>
      </c>
      <c r="M99">
        <f>'Raw Data'!I106</f>
        <v>225</v>
      </c>
      <c r="N99">
        <f>'Raw Data'!M106</f>
        <v>218</v>
      </c>
      <c r="O99">
        <f t="shared" si="12"/>
        <v>224.66666666666666</v>
      </c>
      <c r="P99">
        <f t="shared" si="13"/>
        <v>6.5064070986477116</v>
      </c>
      <c r="Q99">
        <f>'Raw Data'!F106</f>
        <v>17834</v>
      </c>
      <c r="R99">
        <f>'Raw Data'!J106</f>
        <v>17524</v>
      </c>
      <c r="S99">
        <f>'Raw Data'!N106</f>
        <v>17775</v>
      </c>
      <c r="T99">
        <f t="shared" si="14"/>
        <v>17711</v>
      </c>
      <c r="U99">
        <f t="shared" si="15"/>
        <v>164.61166422826787</v>
      </c>
    </row>
    <row r="100" spans="1:21" x14ac:dyDescent="0.25">
      <c r="A100" t="s">
        <v>139</v>
      </c>
      <c r="B100">
        <f>'Raw Data'!C107</f>
        <v>29</v>
      </c>
      <c r="C100">
        <f>'Raw Data'!G107</f>
        <v>33</v>
      </c>
      <c r="D100">
        <f>'Raw Data'!K107</f>
        <v>34</v>
      </c>
      <c r="E100">
        <f t="shared" si="8"/>
        <v>32</v>
      </c>
      <c r="F100">
        <f t="shared" si="9"/>
        <v>2.6457513110645907</v>
      </c>
      <c r="G100">
        <f>'Raw Data'!D107</f>
        <v>43</v>
      </c>
      <c r="H100">
        <f>'Raw Data'!H107</f>
        <v>46</v>
      </c>
      <c r="I100">
        <f>'Raw Data'!L107</f>
        <v>44</v>
      </c>
      <c r="J100">
        <f t="shared" si="10"/>
        <v>44.333333333333336</v>
      </c>
      <c r="K100">
        <f t="shared" si="11"/>
        <v>1.5275252316519465</v>
      </c>
      <c r="L100">
        <f>'Raw Data'!E107</f>
        <v>226</v>
      </c>
      <c r="M100">
        <f>'Raw Data'!I107</f>
        <v>219</v>
      </c>
      <c r="N100">
        <f>'Raw Data'!M107</f>
        <v>214</v>
      </c>
      <c r="O100">
        <f t="shared" si="12"/>
        <v>219.66666666666666</v>
      </c>
      <c r="P100">
        <f t="shared" si="13"/>
        <v>6.0277137733417074</v>
      </c>
      <c r="Q100">
        <f>'Raw Data'!F107</f>
        <v>17131</v>
      </c>
      <c r="R100">
        <f>'Raw Data'!J107</f>
        <v>16799</v>
      </c>
      <c r="S100">
        <f>'Raw Data'!N107</f>
        <v>17044</v>
      </c>
      <c r="T100">
        <f t="shared" si="14"/>
        <v>16991.333333333332</v>
      </c>
      <c r="U100">
        <f t="shared" si="15"/>
        <v>172.15206456308718</v>
      </c>
    </row>
    <row r="101" spans="1:21" x14ac:dyDescent="0.25">
      <c r="A101" t="s">
        <v>140</v>
      </c>
      <c r="B101">
        <f>'Raw Data'!C108</f>
        <v>36</v>
      </c>
      <c r="C101">
        <f>'Raw Data'!G108</f>
        <v>36</v>
      </c>
      <c r="D101">
        <f>'Raw Data'!K108</f>
        <v>35</v>
      </c>
      <c r="E101">
        <f t="shared" si="8"/>
        <v>35.666666666666664</v>
      </c>
      <c r="F101">
        <f t="shared" si="9"/>
        <v>0.57735026918962584</v>
      </c>
      <c r="G101">
        <f>'Raw Data'!D108</f>
        <v>38</v>
      </c>
      <c r="H101">
        <f>'Raw Data'!H108</f>
        <v>43</v>
      </c>
      <c r="I101">
        <f>'Raw Data'!L108</f>
        <v>40</v>
      </c>
      <c r="J101">
        <f t="shared" si="10"/>
        <v>40.333333333333336</v>
      </c>
      <c r="K101">
        <f t="shared" si="11"/>
        <v>2.5166114784235831</v>
      </c>
      <c r="L101">
        <f>'Raw Data'!E108</f>
        <v>217</v>
      </c>
      <c r="M101">
        <f>'Raw Data'!I108</f>
        <v>219</v>
      </c>
      <c r="N101">
        <f>'Raw Data'!M108</f>
        <v>215</v>
      </c>
      <c r="O101">
        <f t="shared" si="12"/>
        <v>217</v>
      </c>
      <c r="P101">
        <f t="shared" si="13"/>
        <v>2</v>
      </c>
      <c r="Q101">
        <f>'Raw Data'!F108</f>
        <v>16600</v>
      </c>
      <c r="R101">
        <f>'Raw Data'!J108</f>
        <v>16278</v>
      </c>
      <c r="S101">
        <f>'Raw Data'!N108</f>
        <v>16575</v>
      </c>
      <c r="T101">
        <f t="shared" si="14"/>
        <v>16484.333333333332</v>
      </c>
      <c r="U101">
        <f t="shared" si="15"/>
        <v>179.12658466384417</v>
      </c>
    </row>
    <row r="102" spans="1:21" x14ac:dyDescent="0.25">
      <c r="A102" t="s">
        <v>141</v>
      </c>
      <c r="B102">
        <f>'Raw Data'!C109</f>
        <v>32</v>
      </c>
      <c r="C102">
        <f>'Raw Data'!G109</f>
        <v>32</v>
      </c>
      <c r="D102">
        <f>'Raw Data'!K109</f>
        <v>35</v>
      </c>
      <c r="E102">
        <f t="shared" si="8"/>
        <v>33</v>
      </c>
      <c r="F102">
        <f t="shared" si="9"/>
        <v>1.7320508075688772</v>
      </c>
      <c r="G102">
        <f>'Raw Data'!D109</f>
        <v>44</v>
      </c>
      <c r="H102">
        <f>'Raw Data'!H109</f>
        <v>42</v>
      </c>
      <c r="I102">
        <f>'Raw Data'!L109</f>
        <v>42</v>
      </c>
      <c r="J102">
        <f t="shared" si="10"/>
        <v>42.666666666666664</v>
      </c>
      <c r="K102">
        <f t="shared" si="11"/>
        <v>1.1547005383792517</v>
      </c>
      <c r="L102">
        <f>'Raw Data'!E109</f>
        <v>208</v>
      </c>
      <c r="M102">
        <f>'Raw Data'!I109</f>
        <v>200</v>
      </c>
      <c r="N102">
        <f>'Raw Data'!M109</f>
        <v>208</v>
      </c>
      <c r="O102">
        <f t="shared" si="12"/>
        <v>205.33333333333334</v>
      </c>
      <c r="P102">
        <f t="shared" si="13"/>
        <v>4.6188021535170067</v>
      </c>
      <c r="Q102">
        <f>'Raw Data'!F109</f>
        <v>15912</v>
      </c>
      <c r="R102">
        <f>'Raw Data'!J109</f>
        <v>15699</v>
      </c>
      <c r="S102">
        <f>'Raw Data'!N109</f>
        <v>15986</v>
      </c>
      <c r="T102">
        <f t="shared" si="14"/>
        <v>15865.666666666666</v>
      </c>
      <c r="U102">
        <f t="shared" si="15"/>
        <v>149.00447420575441</v>
      </c>
    </row>
    <row r="103" spans="1:21" x14ac:dyDescent="0.25">
      <c r="A103" t="s">
        <v>142</v>
      </c>
      <c r="B103">
        <f>'Raw Data'!C110</f>
        <v>34</v>
      </c>
      <c r="C103">
        <f>'Raw Data'!G110</f>
        <v>39</v>
      </c>
      <c r="D103">
        <f>'Raw Data'!K110</f>
        <v>37</v>
      </c>
      <c r="E103">
        <f t="shared" si="8"/>
        <v>36.666666666666664</v>
      </c>
      <c r="F103">
        <f t="shared" si="9"/>
        <v>2.5166114784235831</v>
      </c>
      <c r="G103">
        <f>'Raw Data'!D110</f>
        <v>46</v>
      </c>
      <c r="H103">
        <f>'Raw Data'!H110</f>
        <v>42</v>
      </c>
      <c r="I103">
        <f>'Raw Data'!L110</f>
        <v>42</v>
      </c>
      <c r="J103">
        <f t="shared" si="10"/>
        <v>43.333333333333336</v>
      </c>
      <c r="K103">
        <f t="shared" si="11"/>
        <v>2.3094010767585029</v>
      </c>
      <c r="L103">
        <f>'Raw Data'!E110</f>
        <v>199</v>
      </c>
      <c r="M103">
        <f>'Raw Data'!I110</f>
        <v>201</v>
      </c>
      <c r="N103">
        <f>'Raw Data'!M110</f>
        <v>206</v>
      </c>
      <c r="O103">
        <f t="shared" si="12"/>
        <v>202</v>
      </c>
      <c r="P103">
        <f t="shared" si="13"/>
        <v>3.6055512754639891</v>
      </c>
      <c r="Q103">
        <f>'Raw Data'!F110</f>
        <v>15219</v>
      </c>
      <c r="R103">
        <f>'Raw Data'!J110</f>
        <v>15005</v>
      </c>
      <c r="S103">
        <f>'Raw Data'!N110</f>
        <v>15175</v>
      </c>
      <c r="T103">
        <f t="shared" si="14"/>
        <v>15133</v>
      </c>
      <c r="U103">
        <f t="shared" si="15"/>
        <v>113.01327355669333</v>
      </c>
    </row>
    <row r="104" spans="1:21" x14ac:dyDescent="0.25">
      <c r="A104" t="s">
        <v>143</v>
      </c>
      <c r="B104">
        <f>'Raw Data'!C111</f>
        <v>31</v>
      </c>
      <c r="C104">
        <f>'Raw Data'!G111</f>
        <v>36</v>
      </c>
      <c r="D104">
        <f>'Raw Data'!K111</f>
        <v>36</v>
      </c>
      <c r="E104">
        <f t="shared" si="8"/>
        <v>34.333333333333336</v>
      </c>
      <c r="F104">
        <f t="shared" si="9"/>
        <v>2.8867513459481287</v>
      </c>
      <c r="G104">
        <f>'Raw Data'!D111</f>
        <v>40</v>
      </c>
      <c r="H104">
        <f>'Raw Data'!H111</f>
        <v>45</v>
      </c>
      <c r="I104">
        <f>'Raw Data'!L111</f>
        <v>45</v>
      </c>
      <c r="J104">
        <f t="shared" si="10"/>
        <v>43.333333333333336</v>
      </c>
      <c r="K104">
        <f t="shared" si="11"/>
        <v>2.8867513459481287</v>
      </c>
      <c r="L104">
        <f>'Raw Data'!E111</f>
        <v>201</v>
      </c>
      <c r="M104">
        <f>'Raw Data'!I111</f>
        <v>201</v>
      </c>
      <c r="N104">
        <f>'Raw Data'!M111</f>
        <v>196</v>
      </c>
      <c r="O104">
        <f t="shared" si="12"/>
        <v>199.33333333333334</v>
      </c>
      <c r="P104">
        <f t="shared" si="13"/>
        <v>2.8867513459481291</v>
      </c>
      <c r="Q104">
        <f>'Raw Data'!F111</f>
        <v>14735</v>
      </c>
      <c r="R104">
        <f>'Raw Data'!J111</f>
        <v>14475</v>
      </c>
      <c r="S104">
        <f>'Raw Data'!N111</f>
        <v>14670</v>
      </c>
      <c r="T104">
        <f t="shared" si="14"/>
        <v>14626.666666666666</v>
      </c>
      <c r="U104">
        <f t="shared" si="15"/>
        <v>135.30828996529863</v>
      </c>
    </row>
    <row r="105" spans="1:21" x14ac:dyDescent="0.25">
      <c r="A105" t="s">
        <v>144</v>
      </c>
      <c r="B105">
        <f>'Raw Data'!C112</f>
        <v>37</v>
      </c>
      <c r="C105">
        <f>'Raw Data'!G112</f>
        <v>33</v>
      </c>
      <c r="D105">
        <f>'Raw Data'!K112</f>
        <v>38</v>
      </c>
      <c r="E105">
        <f t="shared" si="8"/>
        <v>36</v>
      </c>
      <c r="F105">
        <f t="shared" si="9"/>
        <v>2.6457513110645907</v>
      </c>
      <c r="G105">
        <f>'Raw Data'!D112</f>
        <v>47</v>
      </c>
      <c r="H105">
        <f>'Raw Data'!H112</f>
        <v>42</v>
      </c>
      <c r="I105">
        <f>'Raw Data'!L112</f>
        <v>44</v>
      </c>
      <c r="J105">
        <f t="shared" si="10"/>
        <v>44.333333333333336</v>
      </c>
      <c r="K105">
        <f t="shared" si="11"/>
        <v>2.5166114784235831</v>
      </c>
      <c r="L105">
        <f>'Raw Data'!E112</f>
        <v>190</v>
      </c>
      <c r="M105">
        <f>'Raw Data'!I112</f>
        <v>190</v>
      </c>
      <c r="N105">
        <f>'Raw Data'!M112</f>
        <v>195</v>
      </c>
      <c r="O105">
        <f t="shared" si="12"/>
        <v>191.66666666666666</v>
      </c>
      <c r="P105">
        <f t="shared" si="13"/>
        <v>2.8867513459481291</v>
      </c>
      <c r="Q105">
        <f>'Raw Data'!F112</f>
        <v>14336</v>
      </c>
      <c r="R105">
        <f>'Raw Data'!J112</f>
        <v>14052</v>
      </c>
      <c r="S105">
        <f>'Raw Data'!N112</f>
        <v>14322</v>
      </c>
      <c r="T105">
        <f t="shared" si="14"/>
        <v>14236.666666666666</v>
      </c>
      <c r="U105">
        <f t="shared" si="15"/>
        <v>160.07914709084795</v>
      </c>
    </row>
    <row r="106" spans="1:21" x14ac:dyDescent="0.25">
      <c r="A106" t="s">
        <v>145</v>
      </c>
      <c r="B106">
        <f>'Raw Data'!C113</f>
        <v>42</v>
      </c>
      <c r="C106">
        <f>'Raw Data'!G113</f>
        <v>37</v>
      </c>
      <c r="D106">
        <f>'Raw Data'!K113</f>
        <v>41</v>
      </c>
      <c r="E106">
        <f t="shared" si="8"/>
        <v>40</v>
      </c>
      <c r="F106">
        <f t="shared" si="9"/>
        <v>2.6457513110645907</v>
      </c>
      <c r="G106">
        <f>'Raw Data'!D113</f>
        <v>48</v>
      </c>
      <c r="H106">
        <f>'Raw Data'!H113</f>
        <v>44</v>
      </c>
      <c r="I106">
        <f>'Raw Data'!L113</f>
        <v>44</v>
      </c>
      <c r="J106">
        <f t="shared" si="10"/>
        <v>45.333333333333336</v>
      </c>
      <c r="K106">
        <f t="shared" si="11"/>
        <v>2.3094010767585029</v>
      </c>
      <c r="L106">
        <f>'Raw Data'!E113</f>
        <v>191</v>
      </c>
      <c r="M106">
        <f>'Raw Data'!I113</f>
        <v>187</v>
      </c>
      <c r="N106">
        <f>'Raw Data'!M113</f>
        <v>182</v>
      </c>
      <c r="O106">
        <f t="shared" si="12"/>
        <v>186.66666666666666</v>
      </c>
      <c r="P106">
        <f t="shared" si="13"/>
        <v>4.5092497528228943</v>
      </c>
      <c r="Q106">
        <f>'Raw Data'!F113</f>
        <v>13714</v>
      </c>
      <c r="R106">
        <f>'Raw Data'!J113</f>
        <v>13530</v>
      </c>
      <c r="S106">
        <f>'Raw Data'!N113</f>
        <v>13763</v>
      </c>
      <c r="T106">
        <f t="shared" si="14"/>
        <v>13669</v>
      </c>
      <c r="U106">
        <f t="shared" si="15"/>
        <v>122.84543133547946</v>
      </c>
    </row>
    <row r="107" spans="1:21" x14ac:dyDescent="0.25">
      <c r="A107" t="s">
        <v>146</v>
      </c>
      <c r="B107">
        <f>'Raw Data'!C114</f>
        <v>39</v>
      </c>
      <c r="C107">
        <f>'Raw Data'!G114</f>
        <v>38</v>
      </c>
      <c r="D107">
        <f>'Raw Data'!K114</f>
        <v>41</v>
      </c>
      <c r="E107">
        <f t="shared" si="8"/>
        <v>39.333333333333336</v>
      </c>
      <c r="F107">
        <f t="shared" si="9"/>
        <v>1.5275252316519465</v>
      </c>
      <c r="G107">
        <f>'Raw Data'!D114</f>
        <v>47</v>
      </c>
      <c r="H107">
        <f>'Raw Data'!H114</f>
        <v>43</v>
      </c>
      <c r="I107">
        <f>'Raw Data'!L114</f>
        <v>50</v>
      </c>
      <c r="J107">
        <f t="shared" si="10"/>
        <v>46.666666666666664</v>
      </c>
      <c r="K107">
        <f t="shared" si="11"/>
        <v>3.5118845842842461</v>
      </c>
      <c r="L107">
        <f>'Raw Data'!E114</f>
        <v>181</v>
      </c>
      <c r="M107">
        <f>'Raw Data'!I114</f>
        <v>186</v>
      </c>
      <c r="N107">
        <f>'Raw Data'!M114</f>
        <v>179</v>
      </c>
      <c r="O107">
        <f t="shared" si="12"/>
        <v>182</v>
      </c>
      <c r="P107">
        <f t="shared" si="13"/>
        <v>3.6055512754639891</v>
      </c>
      <c r="Q107">
        <f>'Raw Data'!F114</f>
        <v>13159</v>
      </c>
      <c r="R107">
        <f>'Raw Data'!J114</f>
        <v>12912</v>
      </c>
      <c r="S107">
        <f>'Raw Data'!N114</f>
        <v>13148</v>
      </c>
      <c r="T107">
        <f t="shared" si="14"/>
        <v>13073</v>
      </c>
      <c r="U107">
        <f t="shared" si="15"/>
        <v>139.53852514628352</v>
      </c>
    </row>
    <row r="108" spans="1:21" x14ac:dyDescent="0.25">
      <c r="A108" t="s">
        <v>147</v>
      </c>
      <c r="B108">
        <f>'Raw Data'!C115</f>
        <v>40</v>
      </c>
      <c r="C108">
        <f>'Raw Data'!G115</f>
        <v>40</v>
      </c>
      <c r="D108">
        <f>'Raw Data'!K115</f>
        <v>40</v>
      </c>
      <c r="E108">
        <f t="shared" si="8"/>
        <v>40</v>
      </c>
      <c r="F108">
        <f t="shared" si="9"/>
        <v>0</v>
      </c>
      <c r="G108">
        <f>'Raw Data'!D115</f>
        <v>51</v>
      </c>
      <c r="H108">
        <f>'Raw Data'!H115</f>
        <v>45</v>
      </c>
      <c r="I108">
        <f>'Raw Data'!L115</f>
        <v>42</v>
      </c>
      <c r="J108">
        <f t="shared" si="10"/>
        <v>46</v>
      </c>
      <c r="K108">
        <f t="shared" si="11"/>
        <v>4.5825756949558398</v>
      </c>
      <c r="L108">
        <f>'Raw Data'!E115</f>
        <v>174</v>
      </c>
      <c r="M108">
        <f>'Raw Data'!I115</f>
        <v>178</v>
      </c>
      <c r="N108">
        <f>'Raw Data'!M115</f>
        <v>178</v>
      </c>
      <c r="O108">
        <f t="shared" si="12"/>
        <v>176.66666666666666</v>
      </c>
      <c r="P108">
        <f t="shared" si="13"/>
        <v>2.3094010767585034</v>
      </c>
      <c r="Q108">
        <f>'Raw Data'!F115</f>
        <v>12615</v>
      </c>
      <c r="R108">
        <f>'Raw Data'!J115</f>
        <v>12448</v>
      </c>
      <c r="S108">
        <f>'Raw Data'!N115</f>
        <v>12754</v>
      </c>
      <c r="T108">
        <f t="shared" si="14"/>
        <v>12605.666666666666</v>
      </c>
      <c r="U108">
        <f t="shared" si="15"/>
        <v>153.21335886055542</v>
      </c>
    </row>
    <row r="109" spans="1:21" x14ac:dyDescent="0.25">
      <c r="A109" t="s">
        <v>148</v>
      </c>
      <c r="B109">
        <f>'Raw Data'!C116</f>
        <v>35</v>
      </c>
      <c r="C109">
        <f>'Raw Data'!G116</f>
        <v>39</v>
      </c>
      <c r="D109">
        <f>'Raw Data'!K116</f>
        <v>39</v>
      </c>
      <c r="E109">
        <f t="shared" si="8"/>
        <v>37.666666666666664</v>
      </c>
      <c r="F109">
        <f t="shared" si="9"/>
        <v>2.3094010767585029</v>
      </c>
      <c r="G109">
        <f>'Raw Data'!D116</f>
        <v>44</v>
      </c>
      <c r="H109">
        <f>'Raw Data'!H116</f>
        <v>46</v>
      </c>
      <c r="I109">
        <f>'Raw Data'!L116</f>
        <v>46</v>
      </c>
      <c r="J109">
        <f t="shared" si="10"/>
        <v>45.333333333333336</v>
      </c>
      <c r="K109">
        <f t="shared" si="11"/>
        <v>1.1547005383792517</v>
      </c>
      <c r="L109">
        <f>'Raw Data'!E116</f>
        <v>171</v>
      </c>
      <c r="M109">
        <f>'Raw Data'!I116</f>
        <v>176</v>
      </c>
      <c r="N109">
        <f>'Raw Data'!M116</f>
        <v>174</v>
      </c>
      <c r="O109">
        <f t="shared" si="12"/>
        <v>173.66666666666666</v>
      </c>
      <c r="P109">
        <f t="shared" si="13"/>
        <v>2.5166114784235836</v>
      </c>
      <c r="Q109">
        <f>'Raw Data'!F116</f>
        <v>12152</v>
      </c>
      <c r="R109">
        <f>'Raw Data'!J116</f>
        <v>11954</v>
      </c>
      <c r="S109">
        <f>'Raw Data'!N116</f>
        <v>12176</v>
      </c>
      <c r="T109">
        <f t="shared" si="14"/>
        <v>12094</v>
      </c>
      <c r="U109">
        <f t="shared" si="15"/>
        <v>121.83595528414426</v>
      </c>
    </row>
    <row r="110" spans="1:21" x14ac:dyDescent="0.25">
      <c r="A110" t="s">
        <v>149</v>
      </c>
      <c r="B110">
        <f>'Raw Data'!C117</f>
        <v>35</v>
      </c>
      <c r="C110">
        <f>'Raw Data'!G117</f>
        <v>39</v>
      </c>
      <c r="D110">
        <f>'Raw Data'!K117</f>
        <v>41</v>
      </c>
      <c r="E110">
        <f t="shared" si="8"/>
        <v>38.333333333333336</v>
      </c>
      <c r="F110">
        <f t="shared" si="9"/>
        <v>3.0550504633038931</v>
      </c>
      <c r="G110">
        <f>'Raw Data'!D117</f>
        <v>43</v>
      </c>
      <c r="H110">
        <f>'Raw Data'!H117</f>
        <v>45</v>
      </c>
      <c r="I110">
        <f>'Raw Data'!L117</f>
        <v>45</v>
      </c>
      <c r="J110">
        <f t="shared" si="10"/>
        <v>44.333333333333336</v>
      </c>
      <c r="K110">
        <f t="shared" si="11"/>
        <v>1.1547005383792517</v>
      </c>
      <c r="L110">
        <f>'Raw Data'!E117</f>
        <v>173</v>
      </c>
      <c r="M110">
        <f>'Raw Data'!I117</f>
        <v>163</v>
      </c>
      <c r="N110">
        <f>'Raw Data'!M117</f>
        <v>169</v>
      </c>
      <c r="O110">
        <f t="shared" si="12"/>
        <v>168.33333333333334</v>
      </c>
      <c r="P110">
        <f t="shared" si="13"/>
        <v>5.0332229568471663</v>
      </c>
      <c r="Q110">
        <f>'Raw Data'!F117</f>
        <v>11655</v>
      </c>
      <c r="R110">
        <f>'Raw Data'!J117</f>
        <v>11484</v>
      </c>
      <c r="S110">
        <f>'Raw Data'!N117</f>
        <v>11655</v>
      </c>
      <c r="T110">
        <f t="shared" si="14"/>
        <v>11598</v>
      </c>
      <c r="U110">
        <f t="shared" si="15"/>
        <v>98.726896031426008</v>
      </c>
    </row>
    <row r="111" spans="1:21" x14ac:dyDescent="0.25">
      <c r="A111" t="s">
        <v>150</v>
      </c>
      <c r="B111">
        <f>'Raw Data'!C118</f>
        <v>45</v>
      </c>
      <c r="C111">
        <f>'Raw Data'!G118</f>
        <v>40</v>
      </c>
      <c r="D111">
        <f>'Raw Data'!K118</f>
        <v>40</v>
      </c>
      <c r="E111">
        <f t="shared" si="8"/>
        <v>41.666666666666664</v>
      </c>
      <c r="F111">
        <f t="shared" si="9"/>
        <v>2.8867513459481287</v>
      </c>
      <c r="G111">
        <f>'Raw Data'!D118</f>
        <v>43</v>
      </c>
      <c r="H111">
        <f>'Raw Data'!H118</f>
        <v>49</v>
      </c>
      <c r="I111">
        <f>'Raw Data'!L118</f>
        <v>45</v>
      </c>
      <c r="J111">
        <f t="shared" si="10"/>
        <v>45.666666666666664</v>
      </c>
      <c r="K111">
        <f t="shared" si="11"/>
        <v>3.0550504633038935</v>
      </c>
      <c r="L111">
        <f>'Raw Data'!E118</f>
        <v>169</v>
      </c>
      <c r="M111">
        <f>'Raw Data'!I118</f>
        <v>160</v>
      </c>
      <c r="N111">
        <f>'Raw Data'!M118</f>
        <v>162</v>
      </c>
      <c r="O111">
        <f t="shared" si="12"/>
        <v>163.66666666666666</v>
      </c>
      <c r="P111">
        <f t="shared" si="13"/>
        <v>4.7258156262526079</v>
      </c>
      <c r="Q111">
        <f>'Raw Data'!F118</f>
        <v>11218</v>
      </c>
      <c r="R111">
        <f>'Raw Data'!J118</f>
        <v>10992</v>
      </c>
      <c r="S111">
        <f>'Raw Data'!N118</f>
        <v>11176</v>
      </c>
      <c r="T111">
        <f t="shared" si="14"/>
        <v>11128.666666666666</v>
      </c>
      <c r="U111">
        <f t="shared" si="15"/>
        <v>120.20537980195951</v>
      </c>
    </row>
    <row r="112" spans="1:21" x14ac:dyDescent="0.25">
      <c r="A112" t="s">
        <v>151</v>
      </c>
      <c r="B112">
        <f>'Raw Data'!C119</f>
        <v>44</v>
      </c>
      <c r="C112">
        <f>'Raw Data'!G119</f>
        <v>40</v>
      </c>
      <c r="D112">
        <f>'Raw Data'!K119</f>
        <v>44</v>
      </c>
      <c r="E112">
        <f t="shared" si="8"/>
        <v>42.666666666666664</v>
      </c>
      <c r="F112">
        <f t="shared" si="9"/>
        <v>2.3094010767585029</v>
      </c>
      <c r="G112">
        <f>'Raw Data'!D119</f>
        <v>46</v>
      </c>
      <c r="H112">
        <f>'Raw Data'!H119</f>
        <v>44</v>
      </c>
      <c r="I112">
        <f>'Raw Data'!L119</f>
        <v>46</v>
      </c>
      <c r="J112">
        <f t="shared" si="10"/>
        <v>45.333333333333336</v>
      </c>
      <c r="K112">
        <f t="shared" si="11"/>
        <v>1.1547005383792517</v>
      </c>
      <c r="L112">
        <f>'Raw Data'!E119</f>
        <v>168</v>
      </c>
      <c r="M112">
        <f>'Raw Data'!I119</f>
        <v>164</v>
      </c>
      <c r="N112">
        <f>'Raw Data'!M119</f>
        <v>156</v>
      </c>
      <c r="O112">
        <f t="shared" si="12"/>
        <v>162.66666666666666</v>
      </c>
      <c r="P112">
        <f t="shared" si="13"/>
        <v>6.1101009266077861</v>
      </c>
      <c r="Q112">
        <f>'Raw Data'!F119</f>
        <v>10802</v>
      </c>
      <c r="R112">
        <f>'Raw Data'!J119</f>
        <v>10613</v>
      </c>
      <c r="S112">
        <f>'Raw Data'!N119</f>
        <v>10830</v>
      </c>
      <c r="T112">
        <f t="shared" si="14"/>
        <v>10748.333333333334</v>
      </c>
      <c r="U112">
        <f t="shared" si="15"/>
        <v>118.03530545278956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9E5E4-952F-4DF3-BF33-81E24D6D12B8}">
  <dimension ref="A1:P112"/>
  <sheetViews>
    <sheetView tabSelected="1" zoomScale="85" zoomScaleNormal="85" workbookViewId="0">
      <selection activeCell="T10" sqref="T10"/>
    </sheetView>
  </sheetViews>
  <sheetFormatPr defaultColWidth="8.85546875" defaultRowHeight="15" x14ac:dyDescent="0.25"/>
  <cols>
    <col min="1" max="1" width="16.42578125" bestFit="1" customWidth="1"/>
    <col min="2" max="16" width="9.140625" style="1"/>
  </cols>
  <sheetData>
    <row r="1" spans="1:16" x14ac:dyDescent="0.25">
      <c r="A1" t="s">
        <v>152</v>
      </c>
      <c r="B1" s="1" t="s">
        <v>158</v>
      </c>
      <c r="C1" s="1" t="s">
        <v>159</v>
      </c>
      <c r="D1" s="1" t="s">
        <v>160</v>
      </c>
      <c r="E1" s="1" t="s">
        <v>161</v>
      </c>
      <c r="F1" s="1" t="s">
        <v>162</v>
      </c>
      <c r="G1" s="1" t="s">
        <v>163</v>
      </c>
      <c r="H1" s="1" t="s">
        <v>164</v>
      </c>
      <c r="I1" s="1" t="s">
        <v>165</v>
      </c>
      <c r="J1" s="1" t="s">
        <v>166</v>
      </c>
      <c r="K1" s="1" t="s">
        <v>167</v>
      </c>
      <c r="L1" s="1" t="s">
        <v>168</v>
      </c>
      <c r="M1" s="1" t="s">
        <v>169</v>
      </c>
      <c r="N1" s="1" t="s">
        <v>170</v>
      </c>
      <c r="O1" s="1" t="s">
        <v>171</v>
      </c>
      <c r="P1" s="1" t="s">
        <v>172</v>
      </c>
    </row>
    <row r="2" spans="1:16" x14ac:dyDescent="0.25">
      <c r="A2">
        <v>490</v>
      </c>
      <c r="B2" s="1">
        <f>Data!G2-Data!$E2</f>
        <v>92.666666666666671</v>
      </c>
      <c r="C2" s="1">
        <f>Data!H2-Data!$E2</f>
        <v>98.666666666666671</v>
      </c>
      <c r="D2" s="1">
        <f>Data!I2-Data!$E2</f>
        <v>94.666666666666671</v>
      </c>
      <c r="E2" s="1">
        <f>Data!J2-Data!$E2</f>
        <v>95.333333333333343</v>
      </c>
      <c r="F2" s="1">
        <f>Data!K2</f>
        <v>3.0550504633038931</v>
      </c>
      <c r="G2" s="1">
        <f>Data!L2-Data!$E2</f>
        <v>2761.6666666666665</v>
      </c>
      <c r="H2" s="1">
        <f>Data!M2-Data!$E2</f>
        <v>2767.6666666666665</v>
      </c>
      <c r="I2" s="1">
        <f>Data!N2-Data!$E2</f>
        <v>2727.6666666666665</v>
      </c>
      <c r="J2" s="1">
        <f>Data!O2-Data!$E2</f>
        <v>2752.333333333333</v>
      </c>
      <c r="K2" s="1">
        <f>_xlfn.STDEV.S(G2:I2)</f>
        <v>21.571586249817916</v>
      </c>
      <c r="L2" s="1">
        <f>Data!Q2-Data!$E2</f>
        <v>140843.66666666666</v>
      </c>
      <c r="M2" s="1">
        <f>Data!R2-Data!$E2</f>
        <v>139588.66666666666</v>
      </c>
      <c r="N2" s="1">
        <f>Data!S2-Data!$E2</f>
        <v>140613.66666666666</v>
      </c>
      <c r="O2" s="1">
        <f>Data!T2-Data!$E2</f>
        <v>140348.66666666666</v>
      </c>
      <c r="P2" s="1">
        <f>_xlfn.STDEV.S(L2:N2)</f>
        <v>668.15043216329661</v>
      </c>
    </row>
    <row r="3" spans="1:16" x14ac:dyDescent="0.25">
      <c r="A3">
        <v>491</v>
      </c>
      <c r="B3" s="1">
        <f>Data!G3-Data!$E3</f>
        <v>90.666666666666671</v>
      </c>
      <c r="C3" s="1">
        <f>Data!H3-Data!$E3</f>
        <v>99.666666666666671</v>
      </c>
      <c r="D3" s="1">
        <f>Data!I3-Data!$E3</f>
        <v>98.666666666666671</v>
      </c>
      <c r="E3" s="1">
        <f>Data!J3-Data!$E3</f>
        <v>96.333333333333343</v>
      </c>
      <c r="F3" s="1">
        <f>Data!K3</f>
        <v>4.9328828623162471</v>
      </c>
      <c r="G3" s="1">
        <f>Data!L3-Data!$E3</f>
        <v>2922.6666666666665</v>
      </c>
      <c r="H3" s="1">
        <f>Data!M3-Data!$E3</f>
        <v>2896.6666666666665</v>
      </c>
      <c r="I3" s="1">
        <f>Data!N3-Data!$E3</f>
        <v>2844.6666666666665</v>
      </c>
      <c r="J3" s="1">
        <f>Data!O3-Data!$E3</f>
        <v>2888</v>
      </c>
      <c r="K3" s="1">
        <f t="shared" ref="K3:K66" si="0">_xlfn.STDEV.S(G3:I3)</f>
        <v>39.715656022950618</v>
      </c>
      <c r="L3" s="1">
        <f>Data!Q3-Data!$E3</f>
        <v>155789.66666666666</v>
      </c>
      <c r="M3" s="1">
        <f>Data!R3-Data!$E3</f>
        <v>154690.66666666666</v>
      </c>
      <c r="N3" s="1">
        <f>Data!S3-Data!$E3</f>
        <v>156172.66666666666</v>
      </c>
      <c r="O3" s="1">
        <f>Data!T3-Data!$E3</f>
        <v>155551</v>
      </c>
      <c r="P3" s="1">
        <f>_xlfn.STDEV.S(L3:N3)</f>
        <v>769.28689923417596</v>
      </c>
    </row>
    <row r="4" spans="1:16" x14ac:dyDescent="0.25">
      <c r="A4">
        <v>492</v>
      </c>
      <c r="B4" s="1">
        <f>Data!G4-Data!$E4</f>
        <v>100.33333333333333</v>
      </c>
      <c r="C4" s="1">
        <f>Data!H4-Data!$E4</f>
        <v>105.33333333333333</v>
      </c>
      <c r="D4" s="1">
        <f>Data!I4-Data!$E4</f>
        <v>97.333333333333329</v>
      </c>
      <c r="E4" s="1">
        <f>Data!J4-Data!$E4</f>
        <v>101</v>
      </c>
      <c r="F4" s="1">
        <f>Data!K4</f>
        <v>4.0414518843273806</v>
      </c>
      <c r="G4" s="1">
        <f>Data!L4-Data!$E4</f>
        <v>3002.3333333333335</v>
      </c>
      <c r="H4" s="1">
        <f>Data!M4-Data!$E4</f>
        <v>2949.3333333333335</v>
      </c>
      <c r="I4" s="1">
        <f>Data!N4-Data!$E4</f>
        <v>2940.3333333333335</v>
      </c>
      <c r="J4" s="1">
        <f>Data!O4-Data!$E4</f>
        <v>2964</v>
      </c>
      <c r="K4" s="1">
        <f t="shared" si="0"/>
        <v>33.501243758005963</v>
      </c>
      <c r="L4" s="1">
        <f>Data!Q4-Data!$E4</f>
        <v>168857.33333333334</v>
      </c>
      <c r="M4" s="1">
        <f>Data!R4-Data!$E4</f>
        <v>167635.33333333334</v>
      </c>
      <c r="N4" s="1">
        <f>Data!S4-Data!$E4</f>
        <v>168797.33333333334</v>
      </c>
      <c r="O4" s="1">
        <f>Data!T4-Data!$E4</f>
        <v>168430</v>
      </c>
      <c r="P4" s="1">
        <f t="shared" ref="P4:P67" si="1">_xlfn.STDEV.S(L4:N4)</f>
        <v>688.85508877653899</v>
      </c>
    </row>
    <row r="5" spans="1:16" x14ac:dyDescent="0.25">
      <c r="A5">
        <v>493</v>
      </c>
      <c r="B5" s="1">
        <f>Data!G5-Data!$E5</f>
        <v>105</v>
      </c>
      <c r="C5" s="1">
        <f>Data!H5-Data!$E5</f>
        <v>105</v>
      </c>
      <c r="D5" s="1">
        <f>Data!I5-Data!$E5</f>
        <v>105</v>
      </c>
      <c r="E5" s="1">
        <f>Data!J5-Data!$E5</f>
        <v>105</v>
      </c>
      <c r="F5" s="1">
        <f>Data!K5</f>
        <v>0</v>
      </c>
      <c r="G5" s="1">
        <f>Data!L5-Data!$E5</f>
        <v>3073</v>
      </c>
      <c r="H5" s="1">
        <f>Data!M5-Data!$E5</f>
        <v>3041</v>
      </c>
      <c r="I5" s="1">
        <f>Data!N5-Data!$E5</f>
        <v>3012</v>
      </c>
      <c r="J5" s="1">
        <f>Data!O5-Data!$E5</f>
        <v>3042</v>
      </c>
      <c r="K5" s="1">
        <f t="shared" si="0"/>
        <v>30.512292604784715</v>
      </c>
      <c r="L5" s="1">
        <f>Data!Q5-Data!$E5</f>
        <v>180539</v>
      </c>
      <c r="M5" s="1">
        <f>Data!R5-Data!$E5</f>
        <v>178865</v>
      </c>
      <c r="N5" s="1">
        <f>Data!S5-Data!$E5</f>
        <v>180262</v>
      </c>
      <c r="O5" s="1">
        <f>Data!T5-Data!$E5</f>
        <v>179888.66666666666</v>
      </c>
      <c r="P5" s="1">
        <f t="shared" si="1"/>
        <v>897.27494857113516</v>
      </c>
    </row>
    <row r="6" spans="1:16" x14ac:dyDescent="0.25">
      <c r="A6">
        <v>494</v>
      </c>
      <c r="B6" s="1">
        <f>Data!G6-Data!$E6</f>
        <v>104</v>
      </c>
      <c r="C6" s="1">
        <f>Data!H6-Data!$E6</f>
        <v>108</v>
      </c>
      <c r="D6" s="1">
        <f>Data!I6-Data!$E6</f>
        <v>111</v>
      </c>
      <c r="E6" s="1">
        <f>Data!J6-Data!$E6</f>
        <v>107.66666666666666</v>
      </c>
      <c r="F6" s="1">
        <f>Data!K6</f>
        <v>3.5118845842842465</v>
      </c>
      <c r="G6" s="1">
        <f>Data!L6-Data!$E6</f>
        <v>3168</v>
      </c>
      <c r="H6" s="1">
        <f>Data!M6-Data!$E6</f>
        <v>3148</v>
      </c>
      <c r="I6" s="1">
        <f>Data!N6-Data!$E6</f>
        <v>3121</v>
      </c>
      <c r="J6" s="1">
        <f>Data!O6-Data!$E6</f>
        <v>3145.6666666666665</v>
      </c>
      <c r="K6" s="1">
        <f t="shared" si="0"/>
        <v>23.586719427112648</v>
      </c>
      <c r="L6" s="1">
        <f>Data!Q6-Data!$E6</f>
        <v>194446</v>
      </c>
      <c r="M6" s="1">
        <f>Data!R6-Data!$E6</f>
        <v>192963</v>
      </c>
      <c r="N6" s="1">
        <f>Data!S6-Data!$E6</f>
        <v>193999</v>
      </c>
      <c r="O6" s="1">
        <f>Data!T6-Data!$E6</f>
        <v>193802.66666666666</v>
      </c>
      <c r="P6" s="1">
        <f t="shared" si="1"/>
        <v>760.74459139275734</v>
      </c>
    </row>
    <row r="7" spans="1:16" x14ac:dyDescent="0.25">
      <c r="A7">
        <v>495</v>
      </c>
      <c r="B7" s="1">
        <f>Data!G7-Data!$E7</f>
        <v>113.33333333333333</v>
      </c>
      <c r="C7" s="1">
        <f>Data!H7-Data!$E7</f>
        <v>109.33333333333333</v>
      </c>
      <c r="D7" s="1">
        <f>Data!I7-Data!$E7</f>
        <v>109.33333333333333</v>
      </c>
      <c r="E7" s="1">
        <f>Data!J7-Data!$E7</f>
        <v>110.66666666666667</v>
      </c>
      <c r="F7" s="1">
        <f>Data!K7</f>
        <v>2.3094010767585034</v>
      </c>
      <c r="G7" s="1">
        <f>Data!L7-Data!$E7</f>
        <v>3206.3333333333335</v>
      </c>
      <c r="H7" s="1">
        <f>Data!M7-Data!$E7</f>
        <v>3174.3333333333335</v>
      </c>
      <c r="I7" s="1">
        <f>Data!N7-Data!$E7</f>
        <v>3156.3333333333335</v>
      </c>
      <c r="J7" s="1">
        <f>Data!O7-Data!$E7</f>
        <v>3179</v>
      </c>
      <c r="K7" s="1">
        <f t="shared" si="0"/>
        <v>25.324559884296772</v>
      </c>
      <c r="L7" s="1">
        <f>Data!Q7-Data!$E7</f>
        <v>205756.33333333334</v>
      </c>
      <c r="M7" s="1">
        <f>Data!R7-Data!$E7</f>
        <v>203918.33333333334</v>
      </c>
      <c r="N7" s="1">
        <f>Data!S7-Data!$E7</f>
        <v>205219.33333333334</v>
      </c>
      <c r="O7" s="1">
        <f>Data!T7-Data!$E7</f>
        <v>204964.66666666669</v>
      </c>
      <c r="P7" s="1">
        <f t="shared" si="1"/>
        <v>945.09382250300064</v>
      </c>
    </row>
    <row r="8" spans="1:16" x14ac:dyDescent="0.25">
      <c r="A8">
        <v>496</v>
      </c>
      <c r="B8" s="1">
        <f>Data!G8-Data!$E8</f>
        <v>112.33333333333333</v>
      </c>
      <c r="C8" s="1">
        <f>Data!H8-Data!$E8</f>
        <v>112.33333333333333</v>
      </c>
      <c r="D8" s="1">
        <f>Data!I8-Data!$E8</f>
        <v>117.33333333333333</v>
      </c>
      <c r="E8" s="1">
        <f>Data!J8-Data!$E8</f>
        <v>113.99999999999999</v>
      </c>
      <c r="F8" s="1">
        <f>Data!K8</f>
        <v>2.8867513459481291</v>
      </c>
      <c r="G8" s="1">
        <f>Data!L8-Data!$E8</f>
        <v>3284.3333333333335</v>
      </c>
      <c r="H8" s="1">
        <f>Data!M8-Data!$E8</f>
        <v>3259.3333333333335</v>
      </c>
      <c r="I8" s="1">
        <f>Data!N8-Data!$E8</f>
        <v>3221.3333333333335</v>
      </c>
      <c r="J8" s="1">
        <f>Data!O8-Data!$E8</f>
        <v>3255</v>
      </c>
      <c r="K8" s="1">
        <f t="shared" si="0"/>
        <v>31.722757341273685</v>
      </c>
      <c r="L8" s="1">
        <f>Data!Q8-Data!$E8</f>
        <v>218167.33333333334</v>
      </c>
      <c r="M8" s="1">
        <f>Data!R8-Data!$E8</f>
        <v>216076.33333333334</v>
      </c>
      <c r="N8" s="1">
        <f>Data!S8-Data!$E8</f>
        <v>217969.33333333334</v>
      </c>
      <c r="O8" s="1">
        <f>Data!T8-Data!$E8</f>
        <v>217404.33333333334</v>
      </c>
      <c r="P8" s="1">
        <f t="shared" si="1"/>
        <v>1154.3348734227864</v>
      </c>
    </row>
    <row r="9" spans="1:16" x14ac:dyDescent="0.25">
      <c r="A9">
        <v>497</v>
      </c>
      <c r="B9" s="1">
        <f>Data!G9-Data!$E9</f>
        <v>112</v>
      </c>
      <c r="C9" s="1">
        <f>Data!H9-Data!$E9</f>
        <v>112</v>
      </c>
      <c r="D9" s="1">
        <f>Data!I9-Data!$E9</f>
        <v>114</v>
      </c>
      <c r="E9" s="1">
        <f>Data!J9-Data!$E9</f>
        <v>112.66666666666666</v>
      </c>
      <c r="F9" s="1">
        <f>Data!K9</f>
        <v>1.1547005383792515</v>
      </c>
      <c r="G9" s="1">
        <f>Data!L9-Data!$E9</f>
        <v>3348</v>
      </c>
      <c r="H9" s="1">
        <f>Data!M9-Data!$E9</f>
        <v>3274</v>
      </c>
      <c r="I9" s="1">
        <f>Data!N9-Data!$E9</f>
        <v>3286</v>
      </c>
      <c r="J9" s="1">
        <f>Data!O9-Data!$E9</f>
        <v>3302.6666666666665</v>
      </c>
      <c r="K9" s="1">
        <f t="shared" si="0"/>
        <v>39.715656022950618</v>
      </c>
      <c r="L9" s="1">
        <f>Data!Q9-Data!$E9</f>
        <v>229269</v>
      </c>
      <c r="M9" s="1">
        <f>Data!R9-Data!$E9</f>
        <v>227653</v>
      </c>
      <c r="N9" s="1">
        <f>Data!S9-Data!$E9</f>
        <v>229469</v>
      </c>
      <c r="O9" s="1">
        <f>Data!T9-Data!$E9</f>
        <v>228797</v>
      </c>
      <c r="P9" s="1">
        <f t="shared" si="1"/>
        <v>995.76704102917563</v>
      </c>
    </row>
    <row r="10" spans="1:16" x14ac:dyDescent="0.25">
      <c r="A10">
        <v>498</v>
      </c>
      <c r="B10" s="1">
        <f>Data!G10-Data!$E10</f>
        <v>113.33333333333333</v>
      </c>
      <c r="C10" s="1">
        <f>Data!H10-Data!$E10</f>
        <v>113.33333333333333</v>
      </c>
      <c r="D10" s="1">
        <f>Data!I10-Data!$E10</f>
        <v>116.33333333333333</v>
      </c>
      <c r="E10" s="1">
        <f>Data!J10-Data!$E10</f>
        <v>114.33333333333333</v>
      </c>
      <c r="F10" s="1">
        <f>Data!K10</f>
        <v>1.7320508075688772</v>
      </c>
      <c r="G10" s="1">
        <f>Data!L10-Data!$E10</f>
        <v>3354.3333333333335</v>
      </c>
      <c r="H10" s="1">
        <f>Data!M10-Data!$E10</f>
        <v>3339.3333333333335</v>
      </c>
      <c r="I10" s="1">
        <f>Data!N10-Data!$E10</f>
        <v>3334.3333333333335</v>
      </c>
      <c r="J10" s="1">
        <f>Data!O10-Data!$E10</f>
        <v>3342.666666666667</v>
      </c>
      <c r="K10" s="1">
        <f t="shared" si="0"/>
        <v>10.408329997330664</v>
      </c>
      <c r="L10" s="1">
        <f>Data!Q10-Data!$E10</f>
        <v>240251.33333333334</v>
      </c>
      <c r="M10" s="1">
        <f>Data!R10-Data!$E10</f>
        <v>238314.33333333334</v>
      </c>
      <c r="N10" s="1">
        <f>Data!S10-Data!$E10</f>
        <v>240678.33333333334</v>
      </c>
      <c r="O10" s="1">
        <f>Data!T10-Data!$E10</f>
        <v>239748</v>
      </c>
      <c r="P10" s="1">
        <f t="shared" si="1"/>
        <v>1259.814404320467</v>
      </c>
    </row>
    <row r="11" spans="1:16" x14ac:dyDescent="0.25">
      <c r="A11">
        <v>499</v>
      </c>
      <c r="B11" s="1">
        <f>Data!G11-Data!$E11</f>
        <v>115.33333333333333</v>
      </c>
      <c r="C11" s="1">
        <f>Data!H11-Data!$E11</f>
        <v>118.33333333333333</v>
      </c>
      <c r="D11" s="1">
        <f>Data!I11-Data!$E11</f>
        <v>120.33333333333333</v>
      </c>
      <c r="E11" s="1">
        <f>Data!J11-Data!$E11</f>
        <v>117.99999999999999</v>
      </c>
      <c r="F11" s="1">
        <f>Data!K11</f>
        <v>2.5166114784235836</v>
      </c>
      <c r="G11" s="1">
        <f>Data!L11-Data!$E11</f>
        <v>3385.3333333333335</v>
      </c>
      <c r="H11" s="1">
        <f>Data!M11-Data!$E11</f>
        <v>3328.3333333333335</v>
      </c>
      <c r="I11" s="1">
        <f>Data!N11-Data!$E11</f>
        <v>3314.3333333333335</v>
      </c>
      <c r="J11" s="1">
        <f>Data!O11-Data!$E11</f>
        <v>3342.666666666667</v>
      </c>
      <c r="K11" s="1">
        <f t="shared" si="0"/>
        <v>37.607623340665029</v>
      </c>
      <c r="L11" s="1">
        <f>Data!Q11-Data!$E11</f>
        <v>247841.33333333334</v>
      </c>
      <c r="M11" s="1">
        <f>Data!R11-Data!$E11</f>
        <v>245670.33333333334</v>
      </c>
      <c r="N11" s="1">
        <f>Data!S11-Data!$E11</f>
        <v>247873.33333333334</v>
      </c>
      <c r="O11" s="1">
        <f>Data!T11-Data!$E11</f>
        <v>247128.33333333334</v>
      </c>
      <c r="P11" s="1">
        <f t="shared" si="1"/>
        <v>1262.7664075354555</v>
      </c>
    </row>
    <row r="12" spans="1:16" x14ac:dyDescent="0.25">
      <c r="A12">
        <v>500</v>
      </c>
      <c r="B12" s="1">
        <f>Data!G12-Data!$E12</f>
        <v>117</v>
      </c>
      <c r="C12" s="1">
        <f>Data!H12-Data!$E12</f>
        <v>121</v>
      </c>
      <c r="D12" s="1">
        <f>Data!I12-Data!$E12</f>
        <v>116</v>
      </c>
      <c r="E12" s="1">
        <f>Data!J12-Data!$E12</f>
        <v>118</v>
      </c>
      <c r="F12" s="1">
        <f>Data!K12</f>
        <v>2.6457513110645907</v>
      </c>
      <c r="G12" s="1">
        <f>Data!L12-Data!$E12</f>
        <v>3338</v>
      </c>
      <c r="H12" s="1">
        <f>Data!M12-Data!$E12</f>
        <v>3301</v>
      </c>
      <c r="I12" s="1">
        <f>Data!N12-Data!$E12</f>
        <v>3297</v>
      </c>
      <c r="J12" s="1">
        <f>Data!O12-Data!$E12</f>
        <v>3312</v>
      </c>
      <c r="K12" s="1">
        <f t="shared" si="0"/>
        <v>22.605309110914629</v>
      </c>
      <c r="L12" s="1">
        <f>Data!Q12-Data!$E12</f>
        <v>253203</v>
      </c>
      <c r="M12" s="1">
        <f>Data!R12-Data!$E12</f>
        <v>251150</v>
      </c>
      <c r="N12" s="1">
        <f>Data!S12-Data!$E12</f>
        <v>253509</v>
      </c>
      <c r="O12" s="1">
        <f>Data!T12-Data!$E12</f>
        <v>252620.66666666666</v>
      </c>
      <c r="P12" s="1">
        <f t="shared" si="1"/>
        <v>1282.79161726811</v>
      </c>
    </row>
    <row r="13" spans="1:16" x14ac:dyDescent="0.25">
      <c r="A13">
        <v>501</v>
      </c>
      <c r="B13" s="1">
        <f>Data!G13-Data!$E13</f>
        <v>117</v>
      </c>
      <c r="C13" s="1">
        <f>Data!H13-Data!$E13</f>
        <v>117</v>
      </c>
      <c r="D13" s="1">
        <f>Data!I13-Data!$E13</f>
        <v>121</v>
      </c>
      <c r="E13" s="1">
        <f>Data!J13-Data!$E13</f>
        <v>118.33333333333334</v>
      </c>
      <c r="F13" s="1">
        <f>Data!K13</f>
        <v>2.3094010767585034</v>
      </c>
      <c r="G13" s="1">
        <f>Data!L13-Data!$E13</f>
        <v>3351</v>
      </c>
      <c r="H13" s="1">
        <f>Data!M13-Data!$E13</f>
        <v>3357</v>
      </c>
      <c r="I13" s="1">
        <f>Data!N13-Data!$E13</f>
        <v>3353</v>
      </c>
      <c r="J13" s="1">
        <f>Data!O13-Data!$E13</f>
        <v>3353.6666666666665</v>
      </c>
      <c r="K13" s="1">
        <f t="shared" si="0"/>
        <v>3.0550504633038935</v>
      </c>
      <c r="L13" s="1">
        <f>Data!Q13-Data!$E13</f>
        <v>260471</v>
      </c>
      <c r="M13" s="1">
        <f>Data!R13-Data!$E13</f>
        <v>260176</v>
      </c>
      <c r="N13" s="1">
        <f>Data!S13-Data!$E13</f>
        <v>260471</v>
      </c>
      <c r="O13" s="1">
        <f>Data!T13-Data!$E13</f>
        <v>260372.66666666666</v>
      </c>
      <c r="P13" s="1">
        <f t="shared" si="1"/>
        <v>170.31832941093958</v>
      </c>
    </row>
    <row r="14" spans="1:16" x14ac:dyDescent="0.25">
      <c r="A14">
        <v>502</v>
      </c>
      <c r="B14" s="1">
        <f>Data!G14-Data!$E14</f>
        <v>122</v>
      </c>
      <c r="C14" s="1">
        <f>Data!H14-Data!$E14</f>
        <v>116</v>
      </c>
      <c r="D14" s="1">
        <f>Data!I14-Data!$E14</f>
        <v>118</v>
      </c>
      <c r="E14" s="1">
        <f>Data!J14-Data!$E14</f>
        <v>118.66666666666666</v>
      </c>
      <c r="F14" s="1">
        <f>Data!K14</f>
        <v>3.0550504633038935</v>
      </c>
      <c r="G14" s="1">
        <f>Data!L14-Data!$E14</f>
        <v>3328</v>
      </c>
      <c r="H14" s="1">
        <f>Data!M14-Data!$E14</f>
        <v>3292</v>
      </c>
      <c r="I14" s="1">
        <f>Data!N14-Data!$E14</f>
        <v>3274</v>
      </c>
      <c r="J14" s="1">
        <f>Data!O14-Data!$E14</f>
        <v>3298</v>
      </c>
      <c r="K14" s="1">
        <f t="shared" si="0"/>
        <v>27.495454169735041</v>
      </c>
      <c r="L14" s="1">
        <f>Data!Q14-Data!$E14</f>
        <v>260965</v>
      </c>
      <c r="M14" s="1">
        <f>Data!R14-Data!$E14</f>
        <v>260965</v>
      </c>
      <c r="N14" s="1">
        <f>Data!S14-Data!$E14</f>
        <v>260965</v>
      </c>
      <c r="O14" s="1">
        <f>Data!T14-Data!$E14</f>
        <v>260965</v>
      </c>
      <c r="P14" s="1">
        <f t="shared" si="1"/>
        <v>0</v>
      </c>
    </row>
    <row r="15" spans="1:16" x14ac:dyDescent="0.25">
      <c r="A15">
        <v>503</v>
      </c>
      <c r="B15" s="1">
        <f>Data!G15-Data!$E15</f>
        <v>115.66666666666667</v>
      </c>
      <c r="C15" s="1">
        <f>Data!H15-Data!$E15</f>
        <v>119.66666666666667</v>
      </c>
      <c r="D15" s="1">
        <f>Data!I15-Data!$E15</f>
        <v>117.66666666666667</v>
      </c>
      <c r="E15" s="1">
        <f>Data!J15-Data!$E15</f>
        <v>117.66666666666667</v>
      </c>
      <c r="F15" s="1">
        <f>Data!K15</f>
        <v>2</v>
      </c>
      <c r="G15" s="1">
        <f>Data!L15-Data!$E15</f>
        <v>3306.6666666666665</v>
      </c>
      <c r="H15" s="1">
        <f>Data!M15-Data!$E15</f>
        <v>3285.6666666666665</v>
      </c>
      <c r="I15" s="1">
        <f>Data!N15-Data!$E15</f>
        <v>3284.6666666666665</v>
      </c>
      <c r="J15" s="1">
        <f>Data!O15-Data!$E15</f>
        <v>3292.333333333333</v>
      </c>
      <c r="K15" s="1">
        <f t="shared" si="0"/>
        <v>12.42309676905615</v>
      </c>
      <c r="L15" s="1">
        <f>Data!Q15-Data!$E15</f>
        <v>261511.66666666666</v>
      </c>
      <c r="M15" s="1">
        <f>Data!R15-Data!$E15</f>
        <v>261511.66666666666</v>
      </c>
      <c r="N15" s="1">
        <f>Data!S15-Data!$E15</f>
        <v>261511.66666666666</v>
      </c>
      <c r="O15" s="1">
        <f>Data!T15-Data!$E15</f>
        <v>261511.66666666666</v>
      </c>
      <c r="P15" s="1">
        <f t="shared" si="1"/>
        <v>0</v>
      </c>
    </row>
    <row r="16" spans="1:16" x14ac:dyDescent="0.25">
      <c r="A16">
        <v>504</v>
      </c>
      <c r="B16" s="1">
        <f>Data!G16-Data!$E16</f>
        <v>112.66666666666667</v>
      </c>
      <c r="C16" s="1">
        <f>Data!H16-Data!$E16</f>
        <v>120.66666666666667</v>
      </c>
      <c r="D16" s="1">
        <f>Data!I16-Data!$E16</f>
        <v>119.66666666666667</v>
      </c>
      <c r="E16" s="1">
        <f>Data!J16-Data!$E16</f>
        <v>117.66666666666667</v>
      </c>
      <c r="F16" s="1">
        <f>Data!K16</f>
        <v>4.358898943540674</v>
      </c>
      <c r="G16" s="1">
        <f>Data!L16-Data!$E16</f>
        <v>3282.6666666666665</v>
      </c>
      <c r="H16" s="1">
        <f>Data!M16-Data!$E16</f>
        <v>3262.6666666666665</v>
      </c>
      <c r="I16" s="1">
        <f>Data!N16-Data!$E16</f>
        <v>3239.6666666666665</v>
      </c>
      <c r="J16" s="1">
        <f>Data!O16-Data!$E16</f>
        <v>3261.6666666666665</v>
      </c>
      <c r="K16" s="1">
        <f t="shared" si="0"/>
        <v>21.517434791350013</v>
      </c>
      <c r="L16" s="1">
        <f>Data!Q16-Data!$E16</f>
        <v>262030.66666666666</v>
      </c>
      <c r="M16" s="1">
        <f>Data!R16-Data!$E16</f>
        <v>262030.66666666666</v>
      </c>
      <c r="N16" s="1">
        <f>Data!S16-Data!$E16</f>
        <v>262030.66666666666</v>
      </c>
      <c r="O16" s="1">
        <f>Data!T16-Data!$E16</f>
        <v>262030.66666666666</v>
      </c>
      <c r="P16" s="1">
        <f t="shared" si="1"/>
        <v>0</v>
      </c>
    </row>
    <row r="17" spans="1:16" x14ac:dyDescent="0.25">
      <c r="A17">
        <v>505</v>
      </c>
      <c r="B17" s="1">
        <f>Data!G17-Data!$E17</f>
        <v>117.66666666666667</v>
      </c>
      <c r="C17" s="1">
        <f>Data!H17-Data!$E17</f>
        <v>115.66666666666667</v>
      </c>
      <c r="D17" s="1">
        <f>Data!I17-Data!$E17</f>
        <v>116.66666666666667</v>
      </c>
      <c r="E17" s="1">
        <f>Data!J17-Data!$E17</f>
        <v>116.66666666666667</v>
      </c>
      <c r="F17" s="1">
        <f>Data!K17</f>
        <v>1</v>
      </c>
      <c r="G17" s="1">
        <f>Data!L17-Data!$E17</f>
        <v>3220.6666666666665</v>
      </c>
      <c r="H17" s="1">
        <f>Data!M17-Data!$E17</f>
        <v>3203.6666666666665</v>
      </c>
      <c r="I17" s="1">
        <f>Data!N17-Data!$E17</f>
        <v>3195.6666666666665</v>
      </c>
      <c r="J17" s="1">
        <f>Data!O17-Data!$E17</f>
        <v>3206.6666666666665</v>
      </c>
      <c r="K17" s="1">
        <f t="shared" si="0"/>
        <v>12.767145334803704</v>
      </c>
      <c r="L17" s="1">
        <f>Data!Q17-Data!$E17</f>
        <v>262576.66666666669</v>
      </c>
      <c r="M17" s="1">
        <f>Data!R17-Data!$E17</f>
        <v>262576.66666666669</v>
      </c>
      <c r="N17" s="1">
        <f>Data!S17-Data!$E17</f>
        <v>262576.66666666669</v>
      </c>
      <c r="O17" s="1">
        <f>Data!T17-Data!$E17</f>
        <v>262576.66666666669</v>
      </c>
      <c r="P17" s="1">
        <f t="shared" si="1"/>
        <v>0</v>
      </c>
    </row>
    <row r="18" spans="1:16" x14ac:dyDescent="0.25">
      <c r="A18">
        <v>506</v>
      </c>
      <c r="B18" s="1">
        <f>Data!G18-Data!$E18</f>
        <v>114.33333333333333</v>
      </c>
      <c r="C18" s="1">
        <f>Data!H18-Data!$E18</f>
        <v>111.33333333333333</v>
      </c>
      <c r="D18" s="1">
        <f>Data!I18-Data!$E18</f>
        <v>114.33333333333333</v>
      </c>
      <c r="E18" s="1">
        <f>Data!J18-Data!$E18</f>
        <v>113.33333333333333</v>
      </c>
      <c r="F18" s="1">
        <f>Data!K18</f>
        <v>1.7320508075688772</v>
      </c>
      <c r="G18" s="1">
        <f>Data!L18-Data!$E18</f>
        <v>3197.3333333333335</v>
      </c>
      <c r="H18" s="1">
        <f>Data!M18-Data!$E18</f>
        <v>3175.3333333333335</v>
      </c>
      <c r="I18" s="1">
        <f>Data!N18-Data!$E18</f>
        <v>3181.3333333333335</v>
      </c>
      <c r="J18" s="1">
        <f>Data!O18-Data!$E18</f>
        <v>3184.666666666667</v>
      </c>
      <c r="K18" s="1">
        <f t="shared" si="0"/>
        <v>11.372481406154654</v>
      </c>
      <c r="L18" s="1">
        <f>Data!Q18-Data!$E18</f>
        <v>263147.33333333331</v>
      </c>
      <c r="M18" s="1">
        <f>Data!R18-Data!$E18</f>
        <v>263147.33333333331</v>
      </c>
      <c r="N18" s="1">
        <f>Data!S18-Data!$E18</f>
        <v>263147.33333333331</v>
      </c>
      <c r="O18" s="1">
        <f>Data!T18-Data!$E18</f>
        <v>263147.33333333331</v>
      </c>
      <c r="P18" s="1">
        <f t="shared" si="1"/>
        <v>0</v>
      </c>
    </row>
    <row r="19" spans="1:16" x14ac:dyDescent="0.25">
      <c r="A19">
        <v>507</v>
      </c>
      <c r="B19" s="1">
        <f>Data!G19-Data!$E19</f>
        <v>110.66666666666667</v>
      </c>
      <c r="C19" s="1">
        <f>Data!H19-Data!$E19</f>
        <v>114.66666666666667</v>
      </c>
      <c r="D19" s="1">
        <f>Data!I19-Data!$E19</f>
        <v>118.66666666666667</v>
      </c>
      <c r="E19" s="1">
        <f>Data!J19-Data!$E19</f>
        <v>114.66666666666667</v>
      </c>
      <c r="F19" s="1">
        <f>Data!K19</f>
        <v>4</v>
      </c>
      <c r="G19" s="1">
        <f>Data!L19-Data!$E19</f>
        <v>3115.6666666666665</v>
      </c>
      <c r="H19" s="1">
        <f>Data!M19-Data!$E19</f>
        <v>3080.6666666666665</v>
      </c>
      <c r="I19" s="1">
        <f>Data!N19-Data!$E19</f>
        <v>3088.6666666666665</v>
      </c>
      <c r="J19" s="1">
        <f>Data!O19-Data!$E19</f>
        <v>3095</v>
      </c>
      <c r="K19" s="1">
        <f t="shared" si="0"/>
        <v>18.339392937971891</v>
      </c>
      <c r="L19" s="1">
        <f>Data!Q19-Data!$E19</f>
        <v>263694.66666666669</v>
      </c>
      <c r="M19" s="1">
        <f>Data!R19-Data!$E19</f>
        <v>263694.66666666669</v>
      </c>
      <c r="N19" s="1">
        <f>Data!S19-Data!$E19</f>
        <v>263694.66666666669</v>
      </c>
      <c r="O19" s="1">
        <f>Data!T19-Data!$E19</f>
        <v>263694.66666666669</v>
      </c>
      <c r="P19" s="1">
        <f t="shared" si="1"/>
        <v>0</v>
      </c>
    </row>
    <row r="20" spans="1:16" x14ac:dyDescent="0.25">
      <c r="A20">
        <v>508</v>
      </c>
      <c r="B20" s="1">
        <f>Data!G20-Data!$E20</f>
        <v>105.33333333333333</v>
      </c>
      <c r="C20" s="1">
        <f>Data!H20-Data!$E20</f>
        <v>108.33333333333333</v>
      </c>
      <c r="D20" s="1">
        <f>Data!I20-Data!$E20</f>
        <v>110.33333333333333</v>
      </c>
      <c r="E20" s="1">
        <f>Data!J20-Data!$E20</f>
        <v>107.99999999999999</v>
      </c>
      <c r="F20" s="1">
        <f>Data!K20</f>
        <v>2.5166114784235836</v>
      </c>
      <c r="G20" s="1">
        <f>Data!L20-Data!$E20</f>
        <v>3072.3333333333335</v>
      </c>
      <c r="H20" s="1">
        <f>Data!M20-Data!$E20</f>
        <v>3053.3333333333335</v>
      </c>
      <c r="I20" s="1">
        <f>Data!N20-Data!$E20</f>
        <v>3022.3333333333335</v>
      </c>
      <c r="J20" s="1">
        <f>Data!O20-Data!$E20</f>
        <v>3049.3333333333335</v>
      </c>
      <c r="K20" s="1">
        <f t="shared" si="0"/>
        <v>25.238858928247925</v>
      </c>
      <c r="L20" s="1">
        <f>Data!Q20-Data!$E20</f>
        <v>264240.33333333331</v>
      </c>
      <c r="M20" s="1">
        <f>Data!R20-Data!$E20</f>
        <v>263535.33333333331</v>
      </c>
      <c r="N20" s="1">
        <f>Data!S20-Data!$E20</f>
        <v>264240.33333333331</v>
      </c>
      <c r="O20" s="1">
        <f>Data!T20-Data!$E20</f>
        <v>264005.33333333331</v>
      </c>
      <c r="P20" s="1">
        <f t="shared" si="1"/>
        <v>407.03193977868614</v>
      </c>
    </row>
    <row r="21" spans="1:16" x14ac:dyDescent="0.25">
      <c r="A21">
        <v>509</v>
      </c>
      <c r="B21" s="1">
        <f>Data!G21-Data!$E21</f>
        <v>108</v>
      </c>
      <c r="C21" s="1">
        <f>Data!H21-Data!$E21</f>
        <v>108</v>
      </c>
      <c r="D21" s="1">
        <f>Data!I21-Data!$E21</f>
        <v>112</v>
      </c>
      <c r="E21" s="1">
        <f>Data!J21-Data!$E21</f>
        <v>109.33333333333334</v>
      </c>
      <c r="F21" s="1">
        <f>Data!K21</f>
        <v>2.3094010767585034</v>
      </c>
      <c r="G21" s="1">
        <f>Data!L21-Data!$E21</f>
        <v>2994</v>
      </c>
      <c r="H21" s="1">
        <f>Data!M21-Data!$E21</f>
        <v>2961</v>
      </c>
      <c r="I21" s="1">
        <f>Data!N21-Data!$E21</f>
        <v>2967</v>
      </c>
      <c r="J21" s="1">
        <f>Data!O21-Data!$E21</f>
        <v>2974</v>
      </c>
      <c r="K21" s="1">
        <f t="shared" si="0"/>
        <v>17.578395831246947</v>
      </c>
      <c r="L21" s="1">
        <f>Data!Q21-Data!$E21</f>
        <v>262056</v>
      </c>
      <c r="M21" s="1">
        <f>Data!R21-Data!$E21</f>
        <v>259970</v>
      </c>
      <c r="N21" s="1">
        <f>Data!S21-Data!$E21</f>
        <v>262542</v>
      </c>
      <c r="O21" s="1">
        <f>Data!T21-Data!$E21</f>
        <v>261522.66666666666</v>
      </c>
      <c r="P21" s="1">
        <f t="shared" si="1"/>
        <v>1366.429410300193</v>
      </c>
    </row>
    <row r="22" spans="1:16" x14ac:dyDescent="0.25">
      <c r="A22">
        <v>510</v>
      </c>
      <c r="B22" s="1">
        <f>Data!G22-Data!$E22</f>
        <v>107</v>
      </c>
      <c r="C22" s="1">
        <f>Data!H22-Data!$E22</f>
        <v>108</v>
      </c>
      <c r="D22" s="1">
        <f>Data!I22-Data!$E22</f>
        <v>112</v>
      </c>
      <c r="E22" s="1">
        <f>Data!J22-Data!$E22</f>
        <v>109</v>
      </c>
      <c r="F22" s="1">
        <f>Data!K22</f>
        <v>2.6457513110645907</v>
      </c>
      <c r="G22" s="1">
        <f>Data!L22-Data!$E22</f>
        <v>2973</v>
      </c>
      <c r="H22" s="1">
        <f>Data!M22-Data!$E22</f>
        <v>2955</v>
      </c>
      <c r="I22" s="1">
        <f>Data!N22-Data!$E22</f>
        <v>2921</v>
      </c>
      <c r="J22" s="1">
        <f>Data!O22-Data!$E22</f>
        <v>2949.6666666666665</v>
      </c>
      <c r="K22" s="1">
        <f t="shared" si="0"/>
        <v>26.407069760451144</v>
      </c>
      <c r="L22" s="1">
        <f>Data!Q22-Data!$E22</f>
        <v>259806</v>
      </c>
      <c r="M22" s="1">
        <f>Data!R22-Data!$E22</f>
        <v>257234</v>
      </c>
      <c r="N22" s="1">
        <f>Data!S22-Data!$E22</f>
        <v>259362</v>
      </c>
      <c r="O22" s="1">
        <f>Data!T22-Data!$E22</f>
        <v>258800.66666666666</v>
      </c>
      <c r="P22" s="1">
        <f t="shared" si="1"/>
        <v>1374.8153815452217</v>
      </c>
    </row>
    <row r="23" spans="1:16" x14ac:dyDescent="0.25">
      <c r="A23">
        <v>511</v>
      </c>
      <c r="B23" s="1">
        <f>Data!G23-Data!$E23</f>
        <v>104.33333333333333</v>
      </c>
      <c r="C23" s="1">
        <f>Data!H23-Data!$E23</f>
        <v>103.33333333333333</v>
      </c>
      <c r="D23" s="1">
        <f>Data!I23-Data!$E23</f>
        <v>102.33333333333333</v>
      </c>
      <c r="E23" s="1">
        <f>Data!J23-Data!$E23</f>
        <v>103.33333333333333</v>
      </c>
      <c r="F23" s="1">
        <f>Data!K23</f>
        <v>1</v>
      </c>
      <c r="G23" s="1">
        <f>Data!L23-Data!$E23</f>
        <v>2867.3333333333335</v>
      </c>
      <c r="H23" s="1">
        <f>Data!M23-Data!$E23</f>
        <v>2834.3333333333335</v>
      </c>
      <c r="I23" s="1">
        <f>Data!N23-Data!$E23</f>
        <v>2832.3333333333335</v>
      </c>
      <c r="J23" s="1">
        <f>Data!O23-Data!$E23</f>
        <v>2844.666666666667</v>
      </c>
      <c r="K23" s="1">
        <f t="shared" si="0"/>
        <v>19.655363983740756</v>
      </c>
      <c r="L23" s="1">
        <f>Data!Q23-Data!$E23</f>
        <v>252786.33333333334</v>
      </c>
      <c r="M23" s="1">
        <f>Data!R23-Data!$E23</f>
        <v>250091.33333333334</v>
      </c>
      <c r="N23" s="1">
        <f>Data!S23-Data!$E23</f>
        <v>252736.33333333334</v>
      </c>
      <c r="O23" s="1">
        <f>Data!T23-Data!$E23</f>
        <v>251871.33333333334</v>
      </c>
      <c r="P23" s="1">
        <f t="shared" si="1"/>
        <v>1541.7279267108058</v>
      </c>
    </row>
    <row r="24" spans="1:16" x14ac:dyDescent="0.25">
      <c r="A24">
        <v>512</v>
      </c>
      <c r="B24" s="1">
        <f>Data!G24-Data!$E24</f>
        <v>101</v>
      </c>
      <c r="C24" s="1">
        <f>Data!H24-Data!$E24</f>
        <v>97</v>
      </c>
      <c r="D24" s="1">
        <f>Data!I24-Data!$E24</f>
        <v>101</v>
      </c>
      <c r="E24" s="1">
        <f>Data!J24-Data!$E24</f>
        <v>99.666666666666671</v>
      </c>
      <c r="F24" s="1">
        <f>Data!K24</f>
        <v>2.3094010767585034</v>
      </c>
      <c r="G24" s="1">
        <f>Data!L24-Data!$E24</f>
        <v>2807</v>
      </c>
      <c r="H24" s="1">
        <f>Data!M24-Data!$E24</f>
        <v>2797</v>
      </c>
      <c r="I24" s="1">
        <f>Data!N24-Data!$E24</f>
        <v>2795</v>
      </c>
      <c r="J24" s="1">
        <f>Data!O24-Data!$E24</f>
        <v>2799.6666666666665</v>
      </c>
      <c r="K24" s="1">
        <f t="shared" si="0"/>
        <v>6.4291005073286369</v>
      </c>
      <c r="L24" s="1">
        <f>Data!Q24-Data!$E24</f>
        <v>248017</v>
      </c>
      <c r="M24" s="1">
        <f>Data!R24-Data!$E24</f>
        <v>246014</v>
      </c>
      <c r="N24" s="1">
        <f>Data!S24-Data!$E24</f>
        <v>248153</v>
      </c>
      <c r="O24" s="1">
        <f>Data!T24-Data!$E24</f>
        <v>247394.66666666666</v>
      </c>
      <c r="P24" s="1">
        <f t="shared" si="1"/>
        <v>1197.6244542148149</v>
      </c>
    </row>
    <row r="25" spans="1:16" x14ac:dyDescent="0.25">
      <c r="A25">
        <v>513</v>
      </c>
      <c r="B25" s="1">
        <f>Data!G25-Data!$E25</f>
        <v>99</v>
      </c>
      <c r="C25" s="1">
        <f>Data!H25-Data!$E25</f>
        <v>94</v>
      </c>
      <c r="D25" s="1">
        <f>Data!I25-Data!$E25</f>
        <v>94</v>
      </c>
      <c r="E25" s="1">
        <f>Data!J25-Data!$E25</f>
        <v>95.666666666666671</v>
      </c>
      <c r="F25" s="1">
        <f>Data!K25</f>
        <v>2.8867513459481287</v>
      </c>
      <c r="G25" s="1">
        <f>Data!L25-Data!$E25</f>
        <v>2766</v>
      </c>
      <c r="H25" s="1">
        <f>Data!M25-Data!$E25</f>
        <v>2715</v>
      </c>
      <c r="I25" s="1">
        <f>Data!N25-Data!$E25</f>
        <v>2709</v>
      </c>
      <c r="J25" s="1">
        <f>Data!O25-Data!$E25</f>
        <v>2730</v>
      </c>
      <c r="K25" s="1">
        <f t="shared" si="0"/>
        <v>31.32091952673165</v>
      </c>
      <c r="L25" s="1">
        <f>Data!Q25-Data!$E25</f>
        <v>241916</v>
      </c>
      <c r="M25" s="1">
        <f>Data!R25-Data!$E25</f>
        <v>239264</v>
      </c>
      <c r="N25" s="1">
        <f>Data!S25-Data!$E25</f>
        <v>241875</v>
      </c>
      <c r="O25" s="1">
        <f>Data!T25-Data!$E25</f>
        <v>241018.33333333334</v>
      </c>
      <c r="P25" s="1">
        <f t="shared" si="1"/>
        <v>1519.4355311540314</v>
      </c>
    </row>
    <row r="26" spans="1:16" x14ac:dyDescent="0.25">
      <c r="A26">
        <v>514</v>
      </c>
      <c r="B26" s="1">
        <f>Data!G26-Data!$E26</f>
        <v>91.666666666666671</v>
      </c>
      <c r="C26" s="1">
        <f>Data!H26-Data!$E26</f>
        <v>90.666666666666671</v>
      </c>
      <c r="D26" s="1">
        <f>Data!I26-Data!$E26</f>
        <v>95.666666666666671</v>
      </c>
      <c r="E26" s="1">
        <f>Data!J26-Data!$E26</f>
        <v>92.666666666666671</v>
      </c>
      <c r="F26" s="1">
        <f>Data!K26</f>
        <v>2.6457513110645907</v>
      </c>
      <c r="G26" s="1">
        <f>Data!L26-Data!$E26</f>
        <v>2667.6666666666665</v>
      </c>
      <c r="H26" s="1">
        <f>Data!M26-Data!$E26</f>
        <v>2646.6666666666665</v>
      </c>
      <c r="I26" s="1">
        <f>Data!N26-Data!$E26</f>
        <v>2652.6666666666665</v>
      </c>
      <c r="J26" s="1">
        <f>Data!O26-Data!$E26</f>
        <v>2655.6666666666665</v>
      </c>
      <c r="K26" s="1">
        <f t="shared" si="0"/>
        <v>10.816653826391969</v>
      </c>
      <c r="L26" s="1">
        <f>Data!Q26-Data!$E26</f>
        <v>236480.66666666666</v>
      </c>
      <c r="M26" s="1">
        <f>Data!R26-Data!$E26</f>
        <v>234563.66666666666</v>
      </c>
      <c r="N26" s="1">
        <f>Data!S26-Data!$E26</f>
        <v>236285.66666666666</v>
      </c>
      <c r="O26" s="1">
        <f>Data!T26-Data!$E26</f>
        <v>235776.66666666666</v>
      </c>
      <c r="P26" s="1">
        <f t="shared" si="1"/>
        <v>1055.0037914623815</v>
      </c>
    </row>
    <row r="27" spans="1:16" x14ac:dyDescent="0.25">
      <c r="A27">
        <v>515</v>
      </c>
      <c r="B27" s="1">
        <f>Data!G27-Data!$E27</f>
        <v>93</v>
      </c>
      <c r="C27" s="1">
        <f>Data!H27-Data!$E27</f>
        <v>87</v>
      </c>
      <c r="D27" s="1">
        <f>Data!I27-Data!$E27</f>
        <v>91</v>
      </c>
      <c r="E27" s="1">
        <f>Data!J27-Data!$E27</f>
        <v>90.333333333333329</v>
      </c>
      <c r="F27" s="1">
        <f>Data!K27</f>
        <v>3.0550504633038931</v>
      </c>
      <c r="G27" s="1">
        <f>Data!L27-Data!$E27</f>
        <v>2609</v>
      </c>
      <c r="H27" s="1">
        <f>Data!M27-Data!$E27</f>
        <v>2602</v>
      </c>
      <c r="I27" s="1">
        <f>Data!N27-Data!$E27</f>
        <v>2563</v>
      </c>
      <c r="J27" s="1">
        <f>Data!O27-Data!$E27</f>
        <v>2591.3333333333335</v>
      </c>
      <c r="K27" s="1">
        <f t="shared" si="0"/>
        <v>24.785748593361735</v>
      </c>
      <c r="L27" s="1">
        <f>Data!Q27-Data!$E27</f>
        <v>229514</v>
      </c>
      <c r="M27" s="1">
        <f>Data!R27-Data!$E27</f>
        <v>226926</v>
      </c>
      <c r="N27" s="1">
        <f>Data!S27-Data!$E27</f>
        <v>228930</v>
      </c>
      <c r="O27" s="1">
        <f>Data!T27-Data!$E27</f>
        <v>228456.66666666666</v>
      </c>
      <c r="P27" s="1">
        <f t="shared" si="1"/>
        <v>1357.3758997909656</v>
      </c>
    </row>
    <row r="28" spans="1:16" x14ac:dyDescent="0.25">
      <c r="A28">
        <v>516</v>
      </c>
      <c r="B28" s="1">
        <f>Data!G28-Data!$E28</f>
        <v>85</v>
      </c>
      <c r="C28" s="1">
        <f>Data!H28-Data!$E28</f>
        <v>86</v>
      </c>
      <c r="D28" s="1">
        <f>Data!I28-Data!$E28</f>
        <v>86</v>
      </c>
      <c r="E28" s="1">
        <f>Data!J28-Data!$E28</f>
        <v>85.666666666666671</v>
      </c>
      <c r="F28" s="1">
        <f>Data!K28</f>
        <v>0.57735026918962573</v>
      </c>
      <c r="G28" s="1">
        <f>Data!L28-Data!$E28</f>
        <v>2539</v>
      </c>
      <c r="H28" s="1">
        <f>Data!M28-Data!$E28</f>
        <v>2528</v>
      </c>
      <c r="I28" s="1">
        <f>Data!N28-Data!$E28</f>
        <v>2532</v>
      </c>
      <c r="J28" s="1">
        <f>Data!O28-Data!$E28</f>
        <v>2533</v>
      </c>
      <c r="K28" s="1">
        <f t="shared" si="0"/>
        <v>5.5677643628300215</v>
      </c>
      <c r="L28" s="1">
        <f>Data!Q28-Data!$E28</f>
        <v>222634</v>
      </c>
      <c r="M28" s="1">
        <f>Data!R28-Data!$E28</f>
        <v>220652</v>
      </c>
      <c r="N28" s="1">
        <f>Data!S28-Data!$E28</f>
        <v>222966</v>
      </c>
      <c r="O28" s="1">
        <f>Data!T28-Data!$E28</f>
        <v>222084</v>
      </c>
      <c r="P28" s="1">
        <f t="shared" si="1"/>
        <v>1251.2090153127895</v>
      </c>
    </row>
    <row r="29" spans="1:16" x14ac:dyDescent="0.25">
      <c r="A29">
        <v>517</v>
      </c>
      <c r="B29" s="1">
        <f>Data!G29-Data!$E29</f>
        <v>81.666666666666671</v>
      </c>
      <c r="C29" s="1">
        <f>Data!H29-Data!$E29</f>
        <v>87.666666666666671</v>
      </c>
      <c r="D29" s="1">
        <f>Data!I29-Data!$E29</f>
        <v>87.666666666666671</v>
      </c>
      <c r="E29" s="1">
        <f>Data!J29-Data!$E29</f>
        <v>85.666666666666671</v>
      </c>
      <c r="F29" s="1">
        <f>Data!K29</f>
        <v>3.4641016151377544</v>
      </c>
      <c r="G29" s="1">
        <f>Data!L29-Data!$E29</f>
        <v>2467.6666666666665</v>
      </c>
      <c r="H29" s="1">
        <f>Data!M29-Data!$E29</f>
        <v>2465.6666666666665</v>
      </c>
      <c r="I29" s="1">
        <f>Data!N29-Data!$E29</f>
        <v>2446.6666666666665</v>
      </c>
      <c r="J29" s="1">
        <f>Data!O29-Data!$E29</f>
        <v>2460</v>
      </c>
      <c r="K29" s="1">
        <f t="shared" si="0"/>
        <v>11.590225767142472</v>
      </c>
      <c r="L29" s="1">
        <f>Data!Q29-Data!$E29</f>
        <v>215974.66666666666</v>
      </c>
      <c r="M29" s="1">
        <f>Data!R29-Data!$E29</f>
        <v>213954.66666666666</v>
      </c>
      <c r="N29" s="1">
        <f>Data!S29-Data!$E29</f>
        <v>216260.66666666666</v>
      </c>
      <c r="O29" s="1">
        <f>Data!T29-Data!$E29</f>
        <v>215396.66666666666</v>
      </c>
      <c r="P29" s="1">
        <f t="shared" si="1"/>
        <v>1256.9693711463299</v>
      </c>
    </row>
    <row r="30" spans="1:16" x14ac:dyDescent="0.25">
      <c r="A30">
        <v>518</v>
      </c>
      <c r="B30" s="1">
        <f>Data!G30-Data!$E30</f>
        <v>85.666666666666671</v>
      </c>
      <c r="C30" s="1">
        <f>Data!H30-Data!$E30</f>
        <v>78.666666666666671</v>
      </c>
      <c r="D30" s="1">
        <f>Data!I30-Data!$E30</f>
        <v>87.666666666666671</v>
      </c>
      <c r="E30" s="1">
        <f>Data!J30-Data!$E30</f>
        <v>84</v>
      </c>
      <c r="F30" s="1">
        <f>Data!K30</f>
        <v>4.7258156262526079</v>
      </c>
      <c r="G30" s="1">
        <f>Data!L30-Data!$E30</f>
        <v>2417.6666666666665</v>
      </c>
      <c r="H30" s="1">
        <f>Data!M30-Data!$E30</f>
        <v>2406.6666666666665</v>
      </c>
      <c r="I30" s="1">
        <f>Data!N30-Data!$E30</f>
        <v>2400.6666666666665</v>
      </c>
      <c r="J30" s="1">
        <f>Data!O30-Data!$E30</f>
        <v>2408.333333333333</v>
      </c>
      <c r="K30" s="1">
        <f t="shared" si="0"/>
        <v>8.6216781042517088</v>
      </c>
      <c r="L30" s="1">
        <f>Data!Q30-Data!$E30</f>
        <v>210684.66666666666</v>
      </c>
      <c r="M30" s="1">
        <f>Data!R30-Data!$E30</f>
        <v>208911.66666666666</v>
      </c>
      <c r="N30" s="1">
        <f>Data!S30-Data!$E30</f>
        <v>210845.66666666666</v>
      </c>
      <c r="O30" s="1">
        <f>Data!T30-Data!$E30</f>
        <v>210147.33333333331</v>
      </c>
      <c r="P30" s="1">
        <f t="shared" si="1"/>
        <v>1073.142270779291</v>
      </c>
    </row>
    <row r="31" spans="1:16" x14ac:dyDescent="0.25">
      <c r="A31">
        <v>519</v>
      </c>
      <c r="B31" s="1">
        <f>Data!G31-Data!$E31</f>
        <v>75.666666666666671</v>
      </c>
      <c r="C31" s="1">
        <f>Data!H31-Data!$E31</f>
        <v>77.666666666666671</v>
      </c>
      <c r="D31" s="1">
        <f>Data!I31-Data!$E31</f>
        <v>79.666666666666671</v>
      </c>
      <c r="E31" s="1">
        <f>Data!J31-Data!$E31</f>
        <v>77.666666666666671</v>
      </c>
      <c r="F31" s="1">
        <f>Data!K31</f>
        <v>2</v>
      </c>
      <c r="G31" s="1">
        <f>Data!L31-Data!$E31</f>
        <v>2345.6666666666665</v>
      </c>
      <c r="H31" s="1">
        <f>Data!M31-Data!$E31</f>
        <v>2333.6666666666665</v>
      </c>
      <c r="I31" s="1">
        <f>Data!N31-Data!$E31</f>
        <v>2347.6666666666665</v>
      </c>
      <c r="J31" s="1">
        <f>Data!O31-Data!$E31</f>
        <v>2342.333333333333</v>
      </c>
      <c r="K31" s="1">
        <f t="shared" si="0"/>
        <v>7.5718777944003657</v>
      </c>
      <c r="L31" s="1">
        <f>Data!Q31-Data!$E31</f>
        <v>204480.66666666666</v>
      </c>
      <c r="M31" s="1">
        <f>Data!R31-Data!$E31</f>
        <v>202165.66666666666</v>
      </c>
      <c r="N31" s="1">
        <f>Data!S31-Data!$E31</f>
        <v>204317.66666666666</v>
      </c>
      <c r="O31" s="1">
        <f>Data!T31-Data!$E31</f>
        <v>203654.66666666666</v>
      </c>
      <c r="P31" s="1">
        <f t="shared" si="1"/>
        <v>1292.084749542382</v>
      </c>
    </row>
    <row r="32" spans="1:16" x14ac:dyDescent="0.25">
      <c r="A32">
        <v>520</v>
      </c>
      <c r="B32" s="1">
        <f>Data!G32-Data!$E32</f>
        <v>76.666666666666671</v>
      </c>
      <c r="C32" s="1">
        <f>Data!H32-Data!$E32</f>
        <v>72.666666666666671</v>
      </c>
      <c r="D32" s="1">
        <f>Data!I32-Data!$E32</f>
        <v>75.666666666666671</v>
      </c>
      <c r="E32" s="1">
        <f>Data!J32-Data!$E32</f>
        <v>75</v>
      </c>
      <c r="F32" s="1">
        <f>Data!K32</f>
        <v>2.0816659994661326</v>
      </c>
      <c r="G32" s="1">
        <f>Data!L32-Data!$E32</f>
        <v>2294.6666666666665</v>
      </c>
      <c r="H32" s="1">
        <f>Data!M32-Data!$E32</f>
        <v>2271.6666666666665</v>
      </c>
      <c r="I32" s="1">
        <f>Data!N32-Data!$E32</f>
        <v>2254.6666666666665</v>
      </c>
      <c r="J32" s="1">
        <f>Data!O32-Data!$E32</f>
        <v>2273.6666666666665</v>
      </c>
      <c r="K32" s="1">
        <f t="shared" si="0"/>
        <v>20.074859899884732</v>
      </c>
      <c r="L32" s="1">
        <f>Data!Q32-Data!$E32</f>
        <v>198351.66666666666</v>
      </c>
      <c r="M32" s="1">
        <f>Data!R32-Data!$E32</f>
        <v>196411.66666666666</v>
      </c>
      <c r="N32" s="1">
        <f>Data!S32-Data!$E32</f>
        <v>198648.66666666666</v>
      </c>
      <c r="O32" s="1">
        <f>Data!T32-Data!$E32</f>
        <v>197804</v>
      </c>
      <c r="P32" s="1">
        <f t="shared" si="1"/>
        <v>1214.9058948467298</v>
      </c>
    </row>
    <row r="33" spans="1:16" x14ac:dyDescent="0.25">
      <c r="A33">
        <v>521</v>
      </c>
      <c r="B33" s="1">
        <f>Data!G33-Data!$E33</f>
        <v>76.333333333333329</v>
      </c>
      <c r="C33" s="1">
        <f>Data!H33-Data!$E33</f>
        <v>79.333333333333329</v>
      </c>
      <c r="D33" s="1">
        <f>Data!I33-Data!$E33</f>
        <v>76.333333333333329</v>
      </c>
      <c r="E33" s="1">
        <f>Data!J33-Data!$E33</f>
        <v>77.333333333333329</v>
      </c>
      <c r="F33" s="1">
        <f>Data!K33</f>
        <v>1.7320508075688772</v>
      </c>
      <c r="G33" s="1">
        <f>Data!L33-Data!$E33</f>
        <v>2262.3333333333335</v>
      </c>
      <c r="H33" s="1">
        <f>Data!M33-Data!$E33</f>
        <v>2218.3333333333335</v>
      </c>
      <c r="I33" s="1">
        <f>Data!N33-Data!$E33</f>
        <v>2226.3333333333335</v>
      </c>
      <c r="J33" s="1">
        <f>Data!O33-Data!$E33</f>
        <v>2235.666666666667</v>
      </c>
      <c r="K33" s="1">
        <f t="shared" si="0"/>
        <v>23.437861108329258</v>
      </c>
      <c r="L33" s="1">
        <f>Data!Q33-Data!$E33</f>
        <v>194058.33333333334</v>
      </c>
      <c r="M33" s="1">
        <f>Data!R33-Data!$E33</f>
        <v>191872.33333333334</v>
      </c>
      <c r="N33" s="1">
        <f>Data!S33-Data!$E33</f>
        <v>194617.33333333334</v>
      </c>
      <c r="O33" s="1">
        <f>Data!T33-Data!$E33</f>
        <v>193516</v>
      </c>
      <c r="P33" s="1">
        <f t="shared" si="1"/>
        <v>1450.6379056585188</v>
      </c>
    </row>
    <row r="34" spans="1:16" x14ac:dyDescent="0.25">
      <c r="A34">
        <v>522</v>
      </c>
      <c r="B34" s="1">
        <f>Data!G34-Data!$E34</f>
        <v>72.666666666666671</v>
      </c>
      <c r="C34" s="1">
        <f>Data!H34-Data!$E34</f>
        <v>70.666666666666671</v>
      </c>
      <c r="D34" s="1">
        <f>Data!I34-Data!$E34</f>
        <v>71.666666666666671</v>
      </c>
      <c r="E34" s="1">
        <f>Data!J34-Data!$E34</f>
        <v>71.666666666666671</v>
      </c>
      <c r="F34" s="1">
        <f>Data!K34</f>
        <v>1</v>
      </c>
      <c r="G34" s="1">
        <f>Data!L34-Data!$E34</f>
        <v>2161.6666666666665</v>
      </c>
      <c r="H34" s="1">
        <f>Data!M34-Data!$E34</f>
        <v>2151.6666666666665</v>
      </c>
      <c r="I34" s="1">
        <f>Data!N34-Data!$E34</f>
        <v>2148.6666666666665</v>
      </c>
      <c r="J34" s="1">
        <f>Data!O34-Data!$E34</f>
        <v>2154</v>
      </c>
      <c r="K34" s="1">
        <f t="shared" si="0"/>
        <v>6.8068592855540455</v>
      </c>
      <c r="L34" s="1">
        <f>Data!Q34-Data!$E34</f>
        <v>187914.66666666666</v>
      </c>
      <c r="M34" s="1">
        <f>Data!R34-Data!$E34</f>
        <v>186191.66666666666</v>
      </c>
      <c r="N34" s="1">
        <f>Data!S34-Data!$E34</f>
        <v>187629.66666666666</v>
      </c>
      <c r="O34" s="1">
        <f>Data!T34-Data!$E34</f>
        <v>187245.33333333331</v>
      </c>
      <c r="P34" s="1">
        <f t="shared" si="1"/>
        <v>923.56176476364226</v>
      </c>
    </row>
    <row r="35" spans="1:16" x14ac:dyDescent="0.25">
      <c r="A35">
        <v>523</v>
      </c>
      <c r="B35" s="1">
        <f>Data!G35-Data!$E35</f>
        <v>71.333333333333329</v>
      </c>
      <c r="C35" s="1">
        <f>Data!H35-Data!$E35</f>
        <v>76.333333333333329</v>
      </c>
      <c r="D35" s="1">
        <f>Data!I35-Data!$E35</f>
        <v>72.333333333333329</v>
      </c>
      <c r="E35" s="1">
        <f>Data!J35-Data!$E35</f>
        <v>73.333333333333329</v>
      </c>
      <c r="F35" s="1">
        <f>Data!K35</f>
        <v>2.6457513110645907</v>
      </c>
      <c r="G35" s="1">
        <f>Data!L35-Data!$E35</f>
        <v>2096.3333333333335</v>
      </c>
      <c r="H35" s="1">
        <f>Data!M35-Data!$E35</f>
        <v>2095.3333333333335</v>
      </c>
      <c r="I35" s="1">
        <f>Data!N35-Data!$E35</f>
        <v>2088.3333333333335</v>
      </c>
      <c r="J35" s="1">
        <f>Data!O35-Data!$E35</f>
        <v>2093.3333333333335</v>
      </c>
      <c r="K35" s="1">
        <f t="shared" si="0"/>
        <v>4.358898943540674</v>
      </c>
      <c r="L35" s="1">
        <f>Data!Q35-Data!$E35</f>
        <v>183210.33333333334</v>
      </c>
      <c r="M35" s="1">
        <f>Data!R35-Data!$E35</f>
        <v>181473.33333333334</v>
      </c>
      <c r="N35" s="1">
        <f>Data!S35-Data!$E35</f>
        <v>183322.33333333334</v>
      </c>
      <c r="O35" s="1">
        <f>Data!T35-Data!$E35</f>
        <v>182668.66666666669</v>
      </c>
      <c r="P35" s="1">
        <f t="shared" si="1"/>
        <v>1036.7026253141898</v>
      </c>
    </row>
    <row r="36" spans="1:16" x14ac:dyDescent="0.25">
      <c r="A36">
        <v>524</v>
      </c>
      <c r="B36" s="1">
        <f>Data!G36-Data!$E36</f>
        <v>65.666666666666671</v>
      </c>
      <c r="C36" s="1">
        <f>Data!H36-Data!$E36</f>
        <v>70.666666666666671</v>
      </c>
      <c r="D36" s="1">
        <f>Data!I36-Data!$E36</f>
        <v>70.666666666666671</v>
      </c>
      <c r="E36" s="1">
        <f>Data!J36-Data!$E36</f>
        <v>69</v>
      </c>
      <c r="F36" s="1">
        <f>Data!K36</f>
        <v>2.8867513459481287</v>
      </c>
      <c r="G36" s="1">
        <f>Data!L36-Data!$E36</f>
        <v>2069.6666666666665</v>
      </c>
      <c r="H36" s="1">
        <f>Data!M36-Data!$E36</f>
        <v>2006.6666666666667</v>
      </c>
      <c r="I36" s="1">
        <f>Data!N36-Data!$E36</f>
        <v>2028.6666666666667</v>
      </c>
      <c r="J36" s="1">
        <f>Data!O36-Data!$E36</f>
        <v>2035.0000000000002</v>
      </c>
      <c r="K36" s="1">
        <f t="shared" si="0"/>
        <v>31.973947728319779</v>
      </c>
      <c r="L36" s="1">
        <f>Data!Q36-Data!$E36</f>
        <v>177046.66666666666</v>
      </c>
      <c r="M36" s="1">
        <f>Data!R36-Data!$E36</f>
        <v>175302.66666666666</v>
      </c>
      <c r="N36" s="1">
        <f>Data!S36-Data!$E36</f>
        <v>176830.66666666666</v>
      </c>
      <c r="O36" s="1">
        <f>Data!T36-Data!$E36</f>
        <v>176393.33333333331</v>
      </c>
      <c r="P36" s="1">
        <f t="shared" si="1"/>
        <v>950.69939167611403</v>
      </c>
    </row>
    <row r="37" spans="1:16" x14ac:dyDescent="0.25">
      <c r="A37">
        <v>525</v>
      </c>
      <c r="B37" s="1">
        <f>Data!G37-Data!$E37</f>
        <v>64.666666666666671</v>
      </c>
      <c r="C37" s="1">
        <f>Data!H37-Data!$E37</f>
        <v>64.666666666666671</v>
      </c>
      <c r="D37" s="1">
        <f>Data!I37-Data!$E37</f>
        <v>70.666666666666671</v>
      </c>
      <c r="E37" s="1">
        <f>Data!J37-Data!$E37</f>
        <v>66.666666666666671</v>
      </c>
      <c r="F37" s="1">
        <f>Data!K37</f>
        <v>3.4641016151377544</v>
      </c>
      <c r="G37" s="1">
        <f>Data!L37-Data!$E37</f>
        <v>1997.6666666666667</v>
      </c>
      <c r="H37" s="1">
        <f>Data!M37-Data!$E37</f>
        <v>1958.6666666666667</v>
      </c>
      <c r="I37" s="1">
        <f>Data!N37-Data!$E37</f>
        <v>1951.6666666666667</v>
      </c>
      <c r="J37" s="1">
        <f>Data!O37-Data!$E37</f>
        <v>1969.3333333333335</v>
      </c>
      <c r="K37" s="1">
        <f t="shared" si="0"/>
        <v>24.785748593361735</v>
      </c>
      <c r="L37" s="1">
        <f>Data!Q37-Data!$E37</f>
        <v>171988.66666666666</v>
      </c>
      <c r="M37" s="1">
        <f>Data!R37-Data!$E37</f>
        <v>170608.66666666666</v>
      </c>
      <c r="N37" s="1">
        <f>Data!S37-Data!$E37</f>
        <v>172218.66666666666</v>
      </c>
      <c r="O37" s="1">
        <f>Data!T37-Data!$E37</f>
        <v>171605.33333333331</v>
      </c>
      <c r="P37" s="1">
        <f t="shared" si="1"/>
        <v>870.76594635604192</v>
      </c>
    </row>
    <row r="38" spans="1:16" x14ac:dyDescent="0.25">
      <c r="A38">
        <v>526</v>
      </c>
      <c r="B38" s="1">
        <f>Data!G38-Data!$E38</f>
        <v>67</v>
      </c>
      <c r="C38" s="1">
        <f>Data!H38-Data!$E38</f>
        <v>72</v>
      </c>
      <c r="D38" s="1">
        <f>Data!I38-Data!$E38</f>
        <v>63</v>
      </c>
      <c r="E38" s="1">
        <f>Data!J38-Data!$E38</f>
        <v>67.333333333333329</v>
      </c>
      <c r="F38" s="1">
        <f>Data!K38</f>
        <v>4.5092497528228943</v>
      </c>
      <c r="G38" s="1">
        <f>Data!L38-Data!$E38</f>
        <v>1935</v>
      </c>
      <c r="H38" s="1">
        <f>Data!M38-Data!$E38</f>
        <v>1900</v>
      </c>
      <c r="I38" s="1">
        <f>Data!N38-Data!$E38</f>
        <v>1913</v>
      </c>
      <c r="J38" s="1">
        <f>Data!O38-Data!$E38</f>
        <v>1916</v>
      </c>
      <c r="K38" s="1">
        <f t="shared" si="0"/>
        <v>17.691806012954132</v>
      </c>
      <c r="L38" s="1">
        <f>Data!Q38-Data!$E38</f>
        <v>167236</v>
      </c>
      <c r="M38" s="1">
        <f>Data!R38-Data!$E38</f>
        <v>165517</v>
      </c>
      <c r="N38" s="1">
        <f>Data!S38-Data!$E38</f>
        <v>167209</v>
      </c>
      <c r="O38" s="1">
        <f>Data!T38-Data!$E38</f>
        <v>166654</v>
      </c>
      <c r="P38" s="1">
        <f t="shared" si="1"/>
        <v>984.7634233662418</v>
      </c>
    </row>
    <row r="39" spans="1:16" x14ac:dyDescent="0.25">
      <c r="A39">
        <v>527</v>
      </c>
      <c r="B39" s="1">
        <f>Data!G39-Data!$E39</f>
        <v>59.666666666666671</v>
      </c>
      <c r="C39" s="1">
        <f>Data!H39-Data!$E39</f>
        <v>59.666666666666671</v>
      </c>
      <c r="D39" s="1">
        <f>Data!I39-Data!$E39</f>
        <v>63.666666666666671</v>
      </c>
      <c r="E39" s="1">
        <f>Data!J39-Data!$E39</f>
        <v>61</v>
      </c>
      <c r="F39" s="1">
        <f>Data!K39</f>
        <v>2.3094010767585034</v>
      </c>
      <c r="G39" s="1">
        <f>Data!L39-Data!$E39</f>
        <v>1881.6666666666667</v>
      </c>
      <c r="H39" s="1">
        <f>Data!M39-Data!$E39</f>
        <v>1856.6666666666667</v>
      </c>
      <c r="I39" s="1">
        <f>Data!N39-Data!$E39</f>
        <v>1844.6666666666667</v>
      </c>
      <c r="J39" s="1">
        <f>Data!O39-Data!$E39</f>
        <v>1861</v>
      </c>
      <c r="K39" s="1">
        <f>_xlfn.STDEV.S(G39:I39)</f>
        <v>18.876793513023692</v>
      </c>
      <c r="L39" s="1">
        <f>Data!Q39-Data!$E39</f>
        <v>163308.66666666666</v>
      </c>
      <c r="M39" s="1">
        <f>Data!R39-Data!$E39</f>
        <v>161530.66666666666</v>
      </c>
      <c r="N39" s="1">
        <f>Data!S39-Data!$E39</f>
        <v>163714.66666666666</v>
      </c>
      <c r="O39" s="1">
        <f>Data!T39-Data!$E39</f>
        <v>162851.33333333331</v>
      </c>
      <c r="P39" s="1">
        <f t="shared" si="1"/>
        <v>1161.6063590275896</v>
      </c>
    </row>
    <row r="40" spans="1:16" x14ac:dyDescent="0.25">
      <c r="A40">
        <v>528</v>
      </c>
      <c r="B40" s="1">
        <f>Data!G40-Data!$E40</f>
        <v>62.333333333333329</v>
      </c>
      <c r="C40" s="1">
        <f>Data!H40-Data!$E40</f>
        <v>60.333333333333329</v>
      </c>
      <c r="D40" s="1">
        <f>Data!I40-Data!$E40</f>
        <v>55.333333333333329</v>
      </c>
      <c r="E40" s="1">
        <f>Data!J40-Data!$E40</f>
        <v>59.333333333333329</v>
      </c>
      <c r="F40" s="1">
        <f>Data!K40</f>
        <v>3.6055512754639891</v>
      </c>
      <c r="G40" s="1">
        <f>Data!L40-Data!$E40</f>
        <v>1816.3333333333333</v>
      </c>
      <c r="H40" s="1">
        <f>Data!M40-Data!$E40</f>
        <v>1806.3333333333333</v>
      </c>
      <c r="I40" s="1">
        <f>Data!N40-Data!$E40</f>
        <v>1783.3333333333333</v>
      </c>
      <c r="J40" s="1">
        <f>Data!O40-Data!$E40</f>
        <v>1802</v>
      </c>
      <c r="K40" s="1">
        <f t="shared" si="0"/>
        <v>16.921386861996076</v>
      </c>
      <c r="L40" s="1">
        <f>Data!Q40-Data!$E40</f>
        <v>158638.33333333334</v>
      </c>
      <c r="M40" s="1">
        <f>Data!R40-Data!$E40</f>
        <v>156848.33333333334</v>
      </c>
      <c r="N40" s="1">
        <f>Data!S40-Data!$E40</f>
        <v>158696.33333333334</v>
      </c>
      <c r="O40" s="1">
        <f>Data!T40-Data!$E40</f>
        <v>158061</v>
      </c>
      <c r="P40" s="1">
        <f t="shared" si="1"/>
        <v>1050.60046322726</v>
      </c>
    </row>
    <row r="41" spans="1:16" x14ac:dyDescent="0.25">
      <c r="A41">
        <v>529</v>
      </c>
      <c r="B41" s="1">
        <f>Data!G41-Data!$E41</f>
        <v>60.666666666666671</v>
      </c>
      <c r="C41" s="1">
        <f>Data!H41-Data!$E41</f>
        <v>60.666666666666671</v>
      </c>
      <c r="D41" s="1">
        <f>Data!I41-Data!$E41</f>
        <v>58.666666666666671</v>
      </c>
      <c r="E41" s="1">
        <f>Data!J41-Data!$E41</f>
        <v>60</v>
      </c>
      <c r="F41" s="1">
        <f>Data!K41</f>
        <v>1.1547005383792517</v>
      </c>
      <c r="G41" s="1">
        <f>Data!L41-Data!$E41</f>
        <v>1789.6666666666667</v>
      </c>
      <c r="H41" s="1">
        <f>Data!M41-Data!$E41</f>
        <v>1768.6666666666667</v>
      </c>
      <c r="I41" s="1">
        <f>Data!N41-Data!$E41</f>
        <v>1759.6666666666667</v>
      </c>
      <c r="J41" s="1">
        <f>Data!O41-Data!$E41</f>
        <v>1772.6666666666667</v>
      </c>
      <c r="K41" s="1">
        <f t="shared" si="0"/>
        <v>15.394804318340652</v>
      </c>
      <c r="L41" s="1">
        <f>Data!Q41-Data!$E41</f>
        <v>156473.66666666666</v>
      </c>
      <c r="M41" s="1">
        <f>Data!R41-Data!$E41</f>
        <v>155106.66666666666</v>
      </c>
      <c r="N41" s="1">
        <f>Data!S41-Data!$E41</f>
        <v>156795.66666666666</v>
      </c>
      <c r="O41" s="1">
        <f>Data!T41-Data!$E41</f>
        <v>156125.33333333331</v>
      </c>
      <c r="P41" s="1">
        <f t="shared" si="1"/>
        <v>896.76213865959642</v>
      </c>
    </row>
    <row r="42" spans="1:16" x14ac:dyDescent="0.25">
      <c r="A42">
        <v>530</v>
      </c>
      <c r="B42" s="1">
        <f>Data!G42-Data!$E42</f>
        <v>56</v>
      </c>
      <c r="C42" s="1">
        <f>Data!H42-Data!$E42</f>
        <v>55</v>
      </c>
      <c r="D42" s="1">
        <f>Data!I42-Data!$E42</f>
        <v>56</v>
      </c>
      <c r="E42" s="1">
        <f>Data!J42-Data!$E42</f>
        <v>55.666666666666671</v>
      </c>
      <c r="F42" s="1">
        <f>Data!K42</f>
        <v>0.57735026918962573</v>
      </c>
      <c r="G42" s="1">
        <f>Data!L42-Data!$E42</f>
        <v>1738</v>
      </c>
      <c r="H42" s="1">
        <f>Data!M42-Data!$E42</f>
        <v>1698</v>
      </c>
      <c r="I42" s="1">
        <f>Data!N42-Data!$E42</f>
        <v>1698</v>
      </c>
      <c r="J42" s="1">
        <f>Data!O42-Data!$E42</f>
        <v>1711.3333333333333</v>
      </c>
      <c r="K42" s="1">
        <f t="shared" si="0"/>
        <v>23.094010767585033</v>
      </c>
      <c r="L42" s="1">
        <f>Data!Q42-Data!$E42</f>
        <v>152346</v>
      </c>
      <c r="M42" s="1">
        <f>Data!R42-Data!$E42</f>
        <v>150899</v>
      </c>
      <c r="N42" s="1">
        <f>Data!S42-Data!$E42</f>
        <v>152589</v>
      </c>
      <c r="O42" s="1">
        <f>Data!T42-Data!$E42</f>
        <v>151944.66666666666</v>
      </c>
      <c r="P42" s="1">
        <f t="shared" si="1"/>
        <v>913.68831301124419</v>
      </c>
    </row>
    <row r="43" spans="1:16" x14ac:dyDescent="0.25">
      <c r="A43">
        <v>531</v>
      </c>
      <c r="B43" s="1">
        <f>Data!G43-Data!$E43</f>
        <v>51.666666666666671</v>
      </c>
      <c r="C43" s="1">
        <f>Data!H43-Data!$E43</f>
        <v>55.666666666666671</v>
      </c>
      <c r="D43" s="1">
        <f>Data!I43-Data!$E43</f>
        <v>56.666666666666671</v>
      </c>
      <c r="E43" s="1">
        <f>Data!J43-Data!$E43</f>
        <v>54.666666666666671</v>
      </c>
      <c r="F43" s="1">
        <f>Data!K43</f>
        <v>2.6457513110645907</v>
      </c>
      <c r="G43" s="1">
        <f>Data!L43-Data!$E43</f>
        <v>1662.6666666666667</v>
      </c>
      <c r="H43" s="1">
        <f>Data!M43-Data!$E43</f>
        <v>1670.6666666666667</v>
      </c>
      <c r="I43" s="1">
        <f>Data!N43-Data!$E43</f>
        <v>1674.6666666666667</v>
      </c>
      <c r="J43" s="1">
        <f>Data!O43-Data!$E43</f>
        <v>1669.3333333333335</v>
      </c>
      <c r="K43" s="1">
        <f t="shared" si="0"/>
        <v>6.110100926607787</v>
      </c>
      <c r="L43" s="1">
        <f>Data!Q43-Data!$E43</f>
        <v>150058.66666666666</v>
      </c>
      <c r="M43" s="1">
        <f>Data!R43-Data!$E43</f>
        <v>148458.66666666666</v>
      </c>
      <c r="N43" s="1">
        <f>Data!S43-Data!$E43</f>
        <v>150009.66666666666</v>
      </c>
      <c r="O43" s="1">
        <f>Data!T43-Data!$E43</f>
        <v>149509</v>
      </c>
      <c r="P43" s="1">
        <f t="shared" si="1"/>
        <v>909.94523644741025</v>
      </c>
    </row>
    <row r="44" spans="1:16" x14ac:dyDescent="0.25">
      <c r="A44">
        <v>532</v>
      </c>
      <c r="B44" s="1">
        <f>Data!G44-Data!$E44</f>
        <v>54</v>
      </c>
      <c r="C44" s="1">
        <f>Data!H44-Data!$E44</f>
        <v>52</v>
      </c>
      <c r="D44" s="1">
        <f>Data!I44-Data!$E44</f>
        <v>55</v>
      </c>
      <c r="E44" s="1">
        <f>Data!J44-Data!$E44</f>
        <v>53.666666666666671</v>
      </c>
      <c r="F44" s="1">
        <f>Data!K44</f>
        <v>1.5275252316519468</v>
      </c>
      <c r="G44" s="1">
        <f>Data!L44-Data!$E44</f>
        <v>1637</v>
      </c>
      <c r="H44" s="1">
        <f>Data!M44-Data!$E44</f>
        <v>1628</v>
      </c>
      <c r="I44" s="1">
        <f>Data!N44-Data!$E44</f>
        <v>1634</v>
      </c>
      <c r="J44" s="1">
        <f>Data!O44-Data!$E44</f>
        <v>1633</v>
      </c>
      <c r="K44" s="1">
        <f t="shared" si="0"/>
        <v>4.5825756949558398</v>
      </c>
      <c r="L44" s="1">
        <f>Data!Q44-Data!$E44</f>
        <v>146820</v>
      </c>
      <c r="M44" s="1">
        <f>Data!R44-Data!$E44</f>
        <v>145349</v>
      </c>
      <c r="N44" s="1">
        <f>Data!S44-Data!$E44</f>
        <v>146945</v>
      </c>
      <c r="O44" s="1">
        <f>Data!T44-Data!$E44</f>
        <v>146371.33333333334</v>
      </c>
      <c r="P44" s="1">
        <f t="shared" si="1"/>
        <v>887.56990335034084</v>
      </c>
    </row>
    <row r="45" spans="1:16" x14ac:dyDescent="0.25">
      <c r="A45">
        <v>533</v>
      </c>
      <c r="B45" s="1">
        <f>Data!G45-Data!$E45</f>
        <v>50</v>
      </c>
      <c r="C45" s="1">
        <f>Data!H45-Data!$E45</f>
        <v>48</v>
      </c>
      <c r="D45" s="1">
        <f>Data!I45-Data!$E45</f>
        <v>51</v>
      </c>
      <c r="E45" s="1">
        <f>Data!J45-Data!$E45</f>
        <v>49.666666666666671</v>
      </c>
      <c r="F45" s="1">
        <f>Data!K45</f>
        <v>1.5275252316519468</v>
      </c>
      <c r="G45" s="1">
        <f>Data!L45-Data!$E45</f>
        <v>1600</v>
      </c>
      <c r="H45" s="1">
        <f>Data!M45-Data!$E45</f>
        <v>1569</v>
      </c>
      <c r="I45" s="1">
        <f>Data!N45-Data!$E45</f>
        <v>1571</v>
      </c>
      <c r="J45" s="1">
        <f>Data!O45-Data!$E45</f>
        <v>1580</v>
      </c>
      <c r="K45" s="1">
        <f t="shared" si="0"/>
        <v>17.349351572897472</v>
      </c>
      <c r="L45" s="1">
        <f>Data!Q45-Data!$E45</f>
        <v>143037</v>
      </c>
      <c r="M45" s="1">
        <f>Data!R45-Data!$E45</f>
        <v>141567</v>
      </c>
      <c r="N45" s="1">
        <f>Data!S45-Data!$E45</f>
        <v>143415</v>
      </c>
      <c r="O45" s="1">
        <f>Data!T45-Data!$E45</f>
        <v>142673</v>
      </c>
      <c r="P45" s="1">
        <f t="shared" si="1"/>
        <v>976.29298881022396</v>
      </c>
    </row>
    <row r="46" spans="1:16" x14ac:dyDescent="0.25">
      <c r="A46">
        <v>534</v>
      </c>
      <c r="B46" s="1">
        <f>Data!G46-Data!$E46</f>
        <v>45</v>
      </c>
      <c r="C46" s="1">
        <f>Data!H46-Data!$E46</f>
        <v>53</v>
      </c>
      <c r="D46" s="1">
        <f>Data!I46-Data!$E46</f>
        <v>49</v>
      </c>
      <c r="E46" s="1">
        <f>Data!J46-Data!$E46</f>
        <v>49</v>
      </c>
      <c r="F46" s="1">
        <f>Data!K46</f>
        <v>4</v>
      </c>
      <c r="G46" s="1">
        <f>Data!L46-Data!$E46</f>
        <v>1525</v>
      </c>
      <c r="H46" s="1">
        <f>Data!M46-Data!$E46</f>
        <v>1550</v>
      </c>
      <c r="I46" s="1">
        <f>Data!N46-Data!$E46</f>
        <v>1536</v>
      </c>
      <c r="J46" s="1">
        <f>Data!O46-Data!$E46</f>
        <v>1537</v>
      </c>
      <c r="K46" s="1">
        <f t="shared" si="0"/>
        <v>12.529964086141668</v>
      </c>
      <c r="L46" s="1">
        <f>Data!Q46-Data!$E46</f>
        <v>140095</v>
      </c>
      <c r="M46" s="1">
        <f>Data!R46-Data!$E46</f>
        <v>138655</v>
      </c>
      <c r="N46" s="1">
        <f>Data!S46-Data!$E46</f>
        <v>140186</v>
      </c>
      <c r="O46" s="1">
        <f>Data!T46-Data!$E46</f>
        <v>139645.33333333334</v>
      </c>
      <c r="P46" s="1">
        <f t="shared" si="1"/>
        <v>858.85990320501833</v>
      </c>
    </row>
    <row r="47" spans="1:16" x14ac:dyDescent="0.25">
      <c r="A47">
        <v>535</v>
      </c>
      <c r="B47" s="1">
        <f>Data!G47-Data!$E47</f>
        <v>46</v>
      </c>
      <c r="C47" s="1">
        <f>Data!H47-Data!$E47</f>
        <v>48</v>
      </c>
      <c r="D47" s="1">
        <f>Data!I47-Data!$E47</f>
        <v>48</v>
      </c>
      <c r="E47" s="1">
        <f>Data!J47-Data!$E47</f>
        <v>47.333333333333329</v>
      </c>
      <c r="F47" s="1">
        <f>Data!K47</f>
        <v>1.1547005383792517</v>
      </c>
      <c r="G47" s="1">
        <f>Data!L47-Data!$E47</f>
        <v>1478</v>
      </c>
      <c r="H47" s="1">
        <f>Data!M47-Data!$E47</f>
        <v>1465</v>
      </c>
      <c r="I47" s="1">
        <f>Data!N47-Data!$E47</f>
        <v>1476</v>
      </c>
      <c r="J47" s="1">
        <f>Data!O47-Data!$E47</f>
        <v>1473</v>
      </c>
      <c r="K47" s="1">
        <f t="shared" si="0"/>
        <v>7</v>
      </c>
      <c r="L47" s="1">
        <f>Data!Q47-Data!$E47</f>
        <v>136917</v>
      </c>
      <c r="M47" s="1">
        <f>Data!R47-Data!$E47</f>
        <v>135181</v>
      </c>
      <c r="N47" s="1">
        <f>Data!S47-Data!$E47</f>
        <v>136642</v>
      </c>
      <c r="O47" s="1">
        <f>Data!T47-Data!$E47</f>
        <v>136246.66666666666</v>
      </c>
      <c r="P47" s="1">
        <f t="shared" si="1"/>
        <v>933.08109686850548</v>
      </c>
    </row>
    <row r="48" spans="1:16" x14ac:dyDescent="0.25">
      <c r="A48">
        <v>536</v>
      </c>
      <c r="B48" s="1">
        <f>Data!G48-Data!$E48</f>
        <v>49.666666666666664</v>
      </c>
      <c r="C48" s="1">
        <f>Data!H48-Data!$E48</f>
        <v>46.666666666666664</v>
      </c>
      <c r="D48" s="1">
        <f>Data!I48-Data!$E48</f>
        <v>45.666666666666664</v>
      </c>
      <c r="E48" s="1">
        <f>Data!J48-Data!$E48</f>
        <v>47.333333333333336</v>
      </c>
      <c r="F48" s="1">
        <f>Data!K48</f>
        <v>2.0816659994661331</v>
      </c>
      <c r="G48" s="1">
        <f>Data!L48-Data!$E48</f>
        <v>1446.6666666666667</v>
      </c>
      <c r="H48" s="1">
        <f>Data!M48-Data!$E48</f>
        <v>1425.6666666666667</v>
      </c>
      <c r="I48" s="1">
        <f>Data!N48-Data!$E48</f>
        <v>1421.6666666666667</v>
      </c>
      <c r="J48" s="1">
        <f>Data!O48-Data!$E48</f>
        <v>1431.3333333333335</v>
      </c>
      <c r="K48" s="1">
        <f t="shared" si="0"/>
        <v>13.428824718989123</v>
      </c>
      <c r="L48" s="1">
        <f>Data!Q48-Data!$E48</f>
        <v>133774.66666666666</v>
      </c>
      <c r="M48" s="1">
        <f>Data!R48-Data!$E48</f>
        <v>132392.66666666666</v>
      </c>
      <c r="N48" s="1">
        <f>Data!S48-Data!$E48</f>
        <v>133837.66666666666</v>
      </c>
      <c r="O48" s="1">
        <f>Data!T48-Data!$E48</f>
        <v>133335</v>
      </c>
      <c r="P48" s="1">
        <f t="shared" si="1"/>
        <v>816.69231252249051</v>
      </c>
    </row>
    <row r="49" spans="1:16" x14ac:dyDescent="0.25">
      <c r="A49">
        <v>537</v>
      </c>
      <c r="B49" s="1">
        <f>Data!G49-Data!$E49</f>
        <v>43.333333333333329</v>
      </c>
      <c r="C49" s="1">
        <f>Data!H49-Data!$E49</f>
        <v>47.333333333333329</v>
      </c>
      <c r="D49" s="1">
        <f>Data!I49-Data!$E49</f>
        <v>47.333333333333329</v>
      </c>
      <c r="E49" s="1">
        <f>Data!J49-Data!$E49</f>
        <v>46</v>
      </c>
      <c r="F49" s="1">
        <f>Data!K49</f>
        <v>2.3094010767585034</v>
      </c>
      <c r="G49" s="1">
        <f>Data!L49-Data!$E49</f>
        <v>1410.3333333333333</v>
      </c>
      <c r="H49" s="1">
        <f>Data!M49-Data!$E49</f>
        <v>1369.3333333333333</v>
      </c>
      <c r="I49" s="1">
        <f>Data!N49-Data!$E49</f>
        <v>1365.3333333333333</v>
      </c>
      <c r="J49" s="1">
        <f>Data!O49-Data!$E49</f>
        <v>1381.6666666666665</v>
      </c>
      <c r="K49" s="1">
        <f t="shared" si="0"/>
        <v>24.906491790963521</v>
      </c>
      <c r="L49" s="1">
        <f>Data!Q49-Data!$E49</f>
        <v>129035.33333333333</v>
      </c>
      <c r="M49" s="1">
        <f>Data!R49-Data!$E49</f>
        <v>127846.33333333333</v>
      </c>
      <c r="N49" s="1">
        <f>Data!S49-Data!$E49</f>
        <v>129189.33333333333</v>
      </c>
      <c r="O49" s="1">
        <f>Data!T49-Data!$E49</f>
        <v>128690.33333333333</v>
      </c>
      <c r="P49" s="1">
        <f t="shared" si="1"/>
        <v>734.97006741771463</v>
      </c>
    </row>
    <row r="50" spans="1:16" x14ac:dyDescent="0.25">
      <c r="A50">
        <v>538</v>
      </c>
      <c r="B50" s="1">
        <f>Data!G50-Data!$E50</f>
        <v>41.666666666666671</v>
      </c>
      <c r="C50" s="1">
        <f>Data!H50-Data!$E50</f>
        <v>45.666666666666671</v>
      </c>
      <c r="D50" s="1">
        <f>Data!I50-Data!$E50</f>
        <v>45.666666666666671</v>
      </c>
      <c r="E50" s="1">
        <f>Data!J50-Data!$E50</f>
        <v>44.333333333333343</v>
      </c>
      <c r="F50" s="1">
        <f>Data!K50</f>
        <v>2.3094010767585034</v>
      </c>
      <c r="G50" s="1">
        <f>Data!L50-Data!$E50</f>
        <v>1333.6666666666667</v>
      </c>
      <c r="H50" s="1">
        <f>Data!M50-Data!$E50</f>
        <v>1337.6666666666667</v>
      </c>
      <c r="I50" s="1">
        <f>Data!N50-Data!$E50</f>
        <v>1321.6666666666667</v>
      </c>
      <c r="J50" s="1">
        <f>Data!O50-Data!$E50</f>
        <v>1331</v>
      </c>
      <c r="K50" s="1">
        <f t="shared" si="0"/>
        <v>8.3266639978645305</v>
      </c>
      <c r="L50" s="1">
        <f>Data!Q50-Data!$E50</f>
        <v>126106.66666666667</v>
      </c>
      <c r="M50" s="1">
        <f>Data!R50-Data!$E50</f>
        <v>124764.66666666667</v>
      </c>
      <c r="N50" s="1">
        <f>Data!S50-Data!$E50</f>
        <v>126147.66666666667</v>
      </c>
      <c r="O50" s="1">
        <f>Data!T50-Data!$E50</f>
        <v>125673</v>
      </c>
      <c r="P50" s="1">
        <f t="shared" si="1"/>
        <v>786.90681362746716</v>
      </c>
    </row>
    <row r="51" spans="1:16" x14ac:dyDescent="0.25">
      <c r="A51">
        <v>539</v>
      </c>
      <c r="B51" s="1">
        <f>Data!G51-Data!$E51</f>
        <v>44.333333333333336</v>
      </c>
      <c r="C51" s="1">
        <f>Data!H51-Data!$E51</f>
        <v>41.333333333333336</v>
      </c>
      <c r="D51" s="1">
        <f>Data!I51-Data!$E51</f>
        <v>48.333333333333336</v>
      </c>
      <c r="E51" s="1">
        <f>Data!J51-Data!$E51</f>
        <v>44.666666666666664</v>
      </c>
      <c r="F51" s="1">
        <f>Data!K51</f>
        <v>3.5118845842842461</v>
      </c>
      <c r="G51" s="1">
        <f>Data!L51-Data!$E51</f>
        <v>1310.3333333333333</v>
      </c>
      <c r="H51" s="1">
        <f>Data!M51-Data!$E51</f>
        <v>1268.3333333333333</v>
      </c>
      <c r="I51" s="1">
        <f>Data!N51-Data!$E51</f>
        <v>1277.3333333333333</v>
      </c>
      <c r="J51" s="1">
        <f>Data!O51-Data!$E51</f>
        <v>1285.3333333333333</v>
      </c>
      <c r="K51" s="1">
        <f t="shared" si="0"/>
        <v>22.113344387495982</v>
      </c>
      <c r="L51" s="1">
        <f>Data!Q51-Data!$E51</f>
        <v>121650.33333333333</v>
      </c>
      <c r="M51" s="1">
        <f>Data!R51-Data!$E51</f>
        <v>120340.33333333333</v>
      </c>
      <c r="N51" s="1">
        <f>Data!S51-Data!$E51</f>
        <v>122140.33333333333</v>
      </c>
      <c r="O51" s="1">
        <f>Data!T51-Data!$E51</f>
        <v>121377</v>
      </c>
      <c r="P51" s="1">
        <f t="shared" si="1"/>
        <v>930.60911951975481</v>
      </c>
    </row>
    <row r="52" spans="1:16" x14ac:dyDescent="0.25">
      <c r="A52">
        <v>540</v>
      </c>
      <c r="B52" s="1">
        <f>Data!G52-Data!$E52</f>
        <v>41</v>
      </c>
      <c r="C52" s="1">
        <f>Data!H52-Data!$E52</f>
        <v>40</v>
      </c>
      <c r="D52" s="1">
        <f>Data!I52-Data!$E52</f>
        <v>41</v>
      </c>
      <c r="E52" s="1">
        <f>Data!J52-Data!$E52</f>
        <v>40.666666666666671</v>
      </c>
      <c r="F52" s="1">
        <f>Data!K52</f>
        <v>0.57735026918962573</v>
      </c>
      <c r="G52" s="1">
        <f>Data!L52-Data!$E52</f>
        <v>1242</v>
      </c>
      <c r="H52" s="1">
        <f>Data!M52-Data!$E52</f>
        <v>1227</v>
      </c>
      <c r="I52" s="1">
        <f>Data!N52-Data!$E52</f>
        <v>1239</v>
      </c>
      <c r="J52" s="1">
        <f>Data!O52-Data!$E52</f>
        <v>1236</v>
      </c>
      <c r="K52" s="1">
        <f t="shared" si="0"/>
        <v>7.9372539331937721</v>
      </c>
      <c r="L52" s="1">
        <f>Data!Q52-Data!$E52</f>
        <v>118076</v>
      </c>
      <c r="M52" s="1">
        <f>Data!R52-Data!$E52</f>
        <v>116588</v>
      </c>
      <c r="N52" s="1">
        <f>Data!S52-Data!$E52</f>
        <v>118423</v>
      </c>
      <c r="O52" s="1">
        <f>Data!T52-Data!$E52</f>
        <v>117695.66666666667</v>
      </c>
      <c r="P52" s="1">
        <f t="shared" si="1"/>
        <v>974.83143842068068</v>
      </c>
    </row>
    <row r="53" spans="1:16" x14ac:dyDescent="0.25">
      <c r="A53">
        <v>541</v>
      </c>
      <c r="B53" s="1">
        <f>Data!G53-Data!$E53</f>
        <v>38.333333333333336</v>
      </c>
      <c r="C53" s="1">
        <f>Data!H53-Data!$E53</f>
        <v>38.333333333333336</v>
      </c>
      <c r="D53" s="1">
        <f>Data!I53-Data!$E53</f>
        <v>38.333333333333336</v>
      </c>
      <c r="E53" s="1">
        <f>Data!J53-Data!$E53</f>
        <v>38.333333333333336</v>
      </c>
      <c r="F53" s="1">
        <f>Data!K53</f>
        <v>0</v>
      </c>
      <c r="G53" s="1">
        <f>Data!L53-Data!$E53</f>
        <v>1177.3333333333333</v>
      </c>
      <c r="H53" s="1">
        <f>Data!M53-Data!$E53</f>
        <v>1180.3333333333333</v>
      </c>
      <c r="I53" s="1">
        <f>Data!N53-Data!$E53</f>
        <v>1179.3333333333333</v>
      </c>
      <c r="J53" s="1">
        <f>Data!O53-Data!$E53</f>
        <v>1179</v>
      </c>
      <c r="K53" s="1">
        <f t="shared" si="0"/>
        <v>1.5275252316519468</v>
      </c>
      <c r="L53" s="1">
        <f>Data!Q53-Data!$E53</f>
        <v>114278.33333333333</v>
      </c>
      <c r="M53" s="1">
        <f>Data!R53-Data!$E53</f>
        <v>113230.33333333333</v>
      </c>
      <c r="N53" s="1">
        <f>Data!S53-Data!$E53</f>
        <v>114657.33333333333</v>
      </c>
      <c r="O53" s="1">
        <f>Data!T53-Data!$E53</f>
        <v>114055.33333333333</v>
      </c>
      <c r="P53" s="1">
        <f t="shared" si="1"/>
        <v>739.17453960482158</v>
      </c>
    </row>
    <row r="54" spans="1:16" x14ac:dyDescent="0.25">
      <c r="A54">
        <v>542</v>
      </c>
      <c r="B54" s="1">
        <f>Data!G54-Data!$E54</f>
        <v>38</v>
      </c>
      <c r="C54" s="1">
        <f>Data!H54-Data!$E54</f>
        <v>43</v>
      </c>
      <c r="D54" s="1">
        <f>Data!I54-Data!$E54</f>
        <v>42</v>
      </c>
      <c r="E54" s="1">
        <f>Data!J54-Data!$E54</f>
        <v>41</v>
      </c>
      <c r="F54" s="1">
        <f>Data!K54</f>
        <v>2.6457513110645907</v>
      </c>
      <c r="G54" s="1">
        <f>Data!L54-Data!$E54</f>
        <v>1163</v>
      </c>
      <c r="H54" s="1">
        <f>Data!M54-Data!$E54</f>
        <v>1141</v>
      </c>
      <c r="I54" s="1">
        <f>Data!N54-Data!$E54</f>
        <v>1148</v>
      </c>
      <c r="J54" s="1">
        <f>Data!O54-Data!$E54</f>
        <v>1150.6666666666667</v>
      </c>
      <c r="K54" s="1">
        <f t="shared" si="0"/>
        <v>11.239810200058244</v>
      </c>
      <c r="L54" s="1">
        <f>Data!Q54-Data!$E54</f>
        <v>111188</v>
      </c>
      <c r="M54" s="1">
        <f>Data!R54-Data!$E54</f>
        <v>110238</v>
      </c>
      <c r="N54" s="1">
        <f>Data!S54-Data!$E54</f>
        <v>111323</v>
      </c>
      <c r="O54" s="1">
        <f>Data!T54-Data!$E54</f>
        <v>110916.33333333333</v>
      </c>
      <c r="P54" s="1">
        <f t="shared" si="1"/>
        <v>591.31914676706799</v>
      </c>
    </row>
    <row r="55" spans="1:16" x14ac:dyDescent="0.25">
      <c r="A55">
        <v>543</v>
      </c>
      <c r="B55" s="1">
        <f>Data!G55-Data!$E55</f>
        <v>35.666666666666664</v>
      </c>
      <c r="C55" s="1">
        <f>Data!H55-Data!$E55</f>
        <v>36.666666666666664</v>
      </c>
      <c r="D55" s="1">
        <f>Data!I55-Data!$E55</f>
        <v>36.666666666666664</v>
      </c>
      <c r="E55" s="1">
        <f>Data!J55-Data!$E55</f>
        <v>36.333333333333336</v>
      </c>
      <c r="F55" s="1">
        <f>Data!K55</f>
        <v>0.57735026918962573</v>
      </c>
      <c r="G55" s="1">
        <f>Data!L55-Data!$E55</f>
        <v>1088.6666666666667</v>
      </c>
      <c r="H55" s="1">
        <f>Data!M55-Data!$E55</f>
        <v>1096.6666666666667</v>
      </c>
      <c r="I55" s="1">
        <f>Data!N55-Data!$E55</f>
        <v>1097.6666666666667</v>
      </c>
      <c r="J55" s="1">
        <f>Data!O55-Data!$E55</f>
        <v>1094.3333333333335</v>
      </c>
      <c r="K55" s="1">
        <f t="shared" si="0"/>
        <v>4.932882862316248</v>
      </c>
      <c r="L55" s="1">
        <f>Data!Q55-Data!$E55</f>
        <v>107118.66666666667</v>
      </c>
      <c r="M55" s="1">
        <f>Data!R55-Data!$E55</f>
        <v>106020.66666666667</v>
      </c>
      <c r="N55" s="1">
        <f>Data!S55-Data!$E55</f>
        <v>107384.66666666667</v>
      </c>
      <c r="O55" s="1">
        <f>Data!T55-Data!$E55</f>
        <v>106841.33333333334</v>
      </c>
      <c r="P55" s="1">
        <f t="shared" si="1"/>
        <v>723.05555342126604</v>
      </c>
    </row>
    <row r="56" spans="1:16" x14ac:dyDescent="0.25">
      <c r="A56">
        <v>544</v>
      </c>
      <c r="B56" s="1">
        <f>Data!G56-Data!$E56</f>
        <v>39</v>
      </c>
      <c r="C56" s="1">
        <f>Data!H56-Data!$E56</f>
        <v>37</v>
      </c>
      <c r="D56" s="1">
        <f>Data!I56-Data!$E56</f>
        <v>33</v>
      </c>
      <c r="E56" s="1">
        <f>Data!J56-Data!$E56</f>
        <v>36.333333333333329</v>
      </c>
      <c r="F56" s="1">
        <f>Data!K56</f>
        <v>3.0550504633038931</v>
      </c>
      <c r="G56" s="1">
        <f>Data!L56-Data!$E56</f>
        <v>1038</v>
      </c>
      <c r="H56" s="1">
        <f>Data!M56-Data!$E56</f>
        <v>1037</v>
      </c>
      <c r="I56" s="1">
        <f>Data!N56-Data!$E56</f>
        <v>1039</v>
      </c>
      <c r="J56" s="1">
        <f>Data!O56-Data!$E56</f>
        <v>1038</v>
      </c>
      <c r="K56" s="1">
        <f t="shared" si="0"/>
        <v>1</v>
      </c>
      <c r="L56" s="1">
        <f>Data!Q56-Data!$E56</f>
        <v>102708</v>
      </c>
      <c r="M56" s="1">
        <f>Data!R56-Data!$E56</f>
        <v>101659</v>
      </c>
      <c r="N56" s="1">
        <f>Data!S56-Data!$E56</f>
        <v>102960</v>
      </c>
      <c r="O56" s="1">
        <f>Data!T56-Data!$E56</f>
        <v>102442.33333333333</v>
      </c>
      <c r="P56" s="1">
        <f t="shared" si="1"/>
        <v>689.98864724960026</v>
      </c>
    </row>
    <row r="57" spans="1:16" x14ac:dyDescent="0.25">
      <c r="A57">
        <v>545</v>
      </c>
      <c r="B57" s="1">
        <f>Data!G57-Data!$E57</f>
        <v>34</v>
      </c>
      <c r="C57" s="1">
        <f>Data!H57-Data!$E57</f>
        <v>39</v>
      </c>
      <c r="D57" s="1">
        <f>Data!I57-Data!$E57</f>
        <v>38</v>
      </c>
      <c r="E57" s="1">
        <f>Data!J57-Data!$E57</f>
        <v>37</v>
      </c>
      <c r="F57" s="1">
        <f>Data!K57</f>
        <v>2.6457513110645907</v>
      </c>
      <c r="G57" s="1">
        <f>Data!L57-Data!$E57</f>
        <v>1015</v>
      </c>
      <c r="H57" s="1">
        <f>Data!M57-Data!$E57</f>
        <v>1018</v>
      </c>
      <c r="I57" s="1">
        <f>Data!N57-Data!$E57</f>
        <v>1019</v>
      </c>
      <c r="J57" s="1">
        <f>Data!O57-Data!$E57</f>
        <v>1017.3333333333333</v>
      </c>
      <c r="K57" s="1">
        <f t="shared" si="0"/>
        <v>2.0816659994661331</v>
      </c>
      <c r="L57" s="1">
        <f>Data!Q57-Data!$E57</f>
        <v>100530</v>
      </c>
      <c r="M57" s="1">
        <f>Data!R57-Data!$E57</f>
        <v>99158</v>
      </c>
      <c r="N57" s="1">
        <f>Data!S57-Data!$E57</f>
        <v>100479</v>
      </c>
      <c r="O57" s="1">
        <f>Data!T57-Data!$E57</f>
        <v>100055.66666666667</v>
      </c>
      <c r="P57" s="1">
        <f t="shared" si="1"/>
        <v>777.82024487238266</v>
      </c>
    </row>
    <row r="58" spans="1:16" x14ac:dyDescent="0.25">
      <c r="A58">
        <v>546</v>
      </c>
      <c r="B58" s="1">
        <f>Data!G58-Data!$E58</f>
        <v>34.666666666666664</v>
      </c>
      <c r="C58" s="1">
        <f>Data!H58-Data!$E58</f>
        <v>37.666666666666664</v>
      </c>
      <c r="D58" s="1">
        <f>Data!I58-Data!$E58</f>
        <v>34.666666666666664</v>
      </c>
      <c r="E58" s="1">
        <f>Data!J58-Data!$E58</f>
        <v>35.666666666666664</v>
      </c>
      <c r="F58" s="1">
        <f>Data!K58</f>
        <v>1.7320508075688772</v>
      </c>
      <c r="G58" s="1">
        <f>Data!L58-Data!$E58</f>
        <v>978.66666666666663</v>
      </c>
      <c r="H58" s="1">
        <f>Data!M58-Data!$E58</f>
        <v>965.66666666666663</v>
      </c>
      <c r="I58" s="1">
        <f>Data!N58-Data!$E58</f>
        <v>973.66666666666663</v>
      </c>
      <c r="J58" s="1">
        <f>Data!O58-Data!$E58</f>
        <v>972.66666666666663</v>
      </c>
      <c r="K58" s="1">
        <f t="shared" si="0"/>
        <v>6.5574385243020004</v>
      </c>
      <c r="L58" s="1">
        <f>Data!Q58-Data!$E58</f>
        <v>95932.666666666672</v>
      </c>
      <c r="M58" s="1">
        <f>Data!R58-Data!$E58</f>
        <v>94971.666666666672</v>
      </c>
      <c r="N58" s="1">
        <f>Data!S58-Data!$E58</f>
        <v>96043.666666666672</v>
      </c>
      <c r="O58" s="1">
        <f>Data!T58-Data!$E58</f>
        <v>95649.333333333343</v>
      </c>
      <c r="P58" s="1">
        <f t="shared" si="1"/>
        <v>589.49498160148346</v>
      </c>
    </row>
    <row r="59" spans="1:16" x14ac:dyDescent="0.25">
      <c r="A59">
        <v>547</v>
      </c>
      <c r="B59" s="1">
        <f>Data!G59-Data!$E59</f>
        <v>32.666666666666664</v>
      </c>
      <c r="C59" s="1">
        <f>Data!H59-Data!$E59</f>
        <v>32.666666666666664</v>
      </c>
      <c r="D59" s="1">
        <f>Data!I59-Data!$E59</f>
        <v>32.666666666666664</v>
      </c>
      <c r="E59" s="1">
        <f>Data!J59-Data!$E59</f>
        <v>32.666666666666664</v>
      </c>
      <c r="F59" s="1">
        <f>Data!K59</f>
        <v>0</v>
      </c>
      <c r="G59" s="1">
        <f>Data!L59-Data!$E59</f>
        <v>947.66666666666663</v>
      </c>
      <c r="H59" s="1">
        <f>Data!M59-Data!$E59</f>
        <v>932.66666666666663</v>
      </c>
      <c r="I59" s="1">
        <f>Data!N59-Data!$E59</f>
        <v>924.66666666666663</v>
      </c>
      <c r="J59" s="1">
        <f>Data!O59-Data!$E59</f>
        <v>935</v>
      </c>
      <c r="K59" s="1">
        <f t="shared" si="0"/>
        <v>11.67618659209133</v>
      </c>
      <c r="L59" s="1">
        <f>Data!Q59-Data!$E59</f>
        <v>92338.666666666672</v>
      </c>
      <c r="M59" s="1">
        <f>Data!R59-Data!$E59</f>
        <v>91373.666666666672</v>
      </c>
      <c r="N59" s="1">
        <f>Data!S59-Data!$E59</f>
        <v>92557.666666666672</v>
      </c>
      <c r="O59" s="1">
        <f>Data!T59-Data!$E59</f>
        <v>92090</v>
      </c>
      <c r="P59" s="1">
        <f t="shared" si="1"/>
        <v>629.95264372279075</v>
      </c>
    </row>
    <row r="60" spans="1:16" x14ac:dyDescent="0.25">
      <c r="A60">
        <v>548</v>
      </c>
      <c r="B60" s="1">
        <f>Data!G60-Data!$E60</f>
        <v>35.333333333333336</v>
      </c>
      <c r="C60" s="1">
        <f>Data!H60-Data!$E60</f>
        <v>31.333333333333336</v>
      </c>
      <c r="D60" s="1">
        <f>Data!I60-Data!$E60</f>
        <v>31.333333333333336</v>
      </c>
      <c r="E60" s="1">
        <f>Data!J60-Data!$E60</f>
        <v>32.666666666666664</v>
      </c>
      <c r="F60" s="1">
        <f>Data!K60</f>
        <v>2.3094010767585034</v>
      </c>
      <c r="G60" s="1">
        <f>Data!L60-Data!$E60</f>
        <v>908.33333333333337</v>
      </c>
      <c r="H60" s="1">
        <f>Data!M60-Data!$E60</f>
        <v>892.33333333333337</v>
      </c>
      <c r="I60" s="1">
        <f>Data!N60-Data!$E60</f>
        <v>897.33333333333337</v>
      </c>
      <c r="J60" s="1">
        <f>Data!O60-Data!$E60</f>
        <v>899.33333333333337</v>
      </c>
      <c r="K60" s="1">
        <f t="shared" si="0"/>
        <v>8.1853527718724504</v>
      </c>
      <c r="L60" s="1">
        <f>Data!Q60-Data!$E60</f>
        <v>89083.333333333328</v>
      </c>
      <c r="M60" s="1">
        <f>Data!R60-Data!$E60</f>
        <v>87891.333333333328</v>
      </c>
      <c r="N60" s="1">
        <f>Data!S60-Data!$E60</f>
        <v>88900.333333333328</v>
      </c>
      <c r="O60" s="1">
        <f>Data!T60-Data!$E60</f>
        <v>88625</v>
      </c>
      <c r="P60" s="1">
        <f t="shared" si="1"/>
        <v>641.9286045451887</v>
      </c>
    </row>
    <row r="61" spans="1:16" x14ac:dyDescent="0.25">
      <c r="A61">
        <v>549</v>
      </c>
      <c r="B61" s="1">
        <f>Data!G61-Data!$E61</f>
        <v>31.666666666666664</v>
      </c>
      <c r="C61" s="1">
        <f>Data!H61-Data!$E61</f>
        <v>30.666666666666664</v>
      </c>
      <c r="D61" s="1">
        <f>Data!I61-Data!$E61</f>
        <v>30.666666666666664</v>
      </c>
      <c r="E61" s="1">
        <f>Data!J61-Data!$E61</f>
        <v>30.999999999999993</v>
      </c>
      <c r="F61" s="1">
        <f>Data!K61</f>
        <v>0.57735026918962573</v>
      </c>
      <c r="G61" s="1">
        <f>Data!L61-Data!$E61</f>
        <v>856.66666666666663</v>
      </c>
      <c r="H61" s="1">
        <f>Data!M61-Data!$E61</f>
        <v>871.66666666666663</v>
      </c>
      <c r="I61" s="1">
        <f>Data!N61-Data!$E61</f>
        <v>865.66666666666663</v>
      </c>
      <c r="J61" s="1">
        <f>Data!O61-Data!$E61</f>
        <v>864.66666666666663</v>
      </c>
      <c r="K61" s="1">
        <f t="shared" si="0"/>
        <v>7.5498344352707498</v>
      </c>
      <c r="L61" s="1">
        <f>Data!Q61-Data!$E61</f>
        <v>84772.666666666672</v>
      </c>
      <c r="M61" s="1">
        <f>Data!R61-Data!$E61</f>
        <v>84162.666666666672</v>
      </c>
      <c r="N61" s="1">
        <f>Data!S61-Data!$E61</f>
        <v>85145.666666666672</v>
      </c>
      <c r="O61" s="1">
        <f>Data!T61-Data!$E61</f>
        <v>84693.666666666672</v>
      </c>
      <c r="P61" s="1">
        <f t="shared" si="1"/>
        <v>496.23885377910506</v>
      </c>
    </row>
    <row r="62" spans="1:16" x14ac:dyDescent="0.25">
      <c r="A62">
        <v>550</v>
      </c>
      <c r="B62" s="1">
        <f>Data!G62-Data!$E62</f>
        <v>29.666666666666664</v>
      </c>
      <c r="C62" s="1">
        <f>Data!H62-Data!$E62</f>
        <v>29.666666666666664</v>
      </c>
      <c r="D62" s="1">
        <f>Data!I62-Data!$E62</f>
        <v>25.666666666666664</v>
      </c>
      <c r="E62" s="1">
        <f>Data!J62-Data!$E62</f>
        <v>28.333333333333329</v>
      </c>
      <c r="F62" s="1">
        <f>Data!K62</f>
        <v>2.3094010767585029</v>
      </c>
      <c r="G62" s="1">
        <f>Data!L62-Data!$E62</f>
        <v>831.66666666666663</v>
      </c>
      <c r="H62" s="1">
        <f>Data!M62-Data!$E62</f>
        <v>808.66666666666663</v>
      </c>
      <c r="I62" s="1">
        <f>Data!N62-Data!$E62</f>
        <v>825.66666666666663</v>
      </c>
      <c r="J62" s="1">
        <f>Data!O62-Data!$E62</f>
        <v>822</v>
      </c>
      <c r="K62" s="1">
        <f t="shared" si="0"/>
        <v>11.930353445448855</v>
      </c>
      <c r="L62" s="1">
        <f>Data!Q62-Data!$E62</f>
        <v>81121.666666666672</v>
      </c>
      <c r="M62" s="1">
        <f>Data!R62-Data!$E62</f>
        <v>80320.666666666672</v>
      </c>
      <c r="N62" s="1">
        <f>Data!S62-Data!$E62</f>
        <v>81253.666666666672</v>
      </c>
      <c r="O62" s="1">
        <f>Data!T62-Data!$E62</f>
        <v>80898.666666666672</v>
      </c>
      <c r="P62" s="1">
        <f t="shared" si="1"/>
        <v>504.89503859713255</v>
      </c>
    </row>
    <row r="63" spans="1:16" x14ac:dyDescent="0.25">
      <c r="A63">
        <v>551</v>
      </c>
      <c r="B63" s="1">
        <f>Data!G63-Data!$E63</f>
        <v>26</v>
      </c>
      <c r="C63" s="1">
        <f>Data!H63-Data!$E63</f>
        <v>28</v>
      </c>
      <c r="D63" s="1">
        <f>Data!I63-Data!$E63</f>
        <v>27</v>
      </c>
      <c r="E63" s="1">
        <f>Data!J63-Data!$E63</f>
        <v>27</v>
      </c>
      <c r="F63" s="1">
        <f>Data!K63</f>
        <v>1</v>
      </c>
      <c r="G63" s="1">
        <f>Data!L63-Data!$E63</f>
        <v>805</v>
      </c>
      <c r="H63" s="1">
        <f>Data!M63-Data!$E63</f>
        <v>800</v>
      </c>
      <c r="I63" s="1">
        <f>Data!N63-Data!$E63</f>
        <v>794</v>
      </c>
      <c r="J63" s="1">
        <f>Data!O63-Data!$E63</f>
        <v>799.66666666666663</v>
      </c>
      <c r="K63" s="1">
        <f t="shared" si="0"/>
        <v>5.5075705472861021</v>
      </c>
      <c r="L63" s="1">
        <f>Data!Q63-Data!$E63</f>
        <v>78749</v>
      </c>
      <c r="M63" s="1">
        <f>Data!R63-Data!$E63</f>
        <v>77886</v>
      </c>
      <c r="N63" s="1">
        <f>Data!S63-Data!$E63</f>
        <v>78660</v>
      </c>
      <c r="O63" s="1">
        <f>Data!T63-Data!$E63</f>
        <v>78431.666666666672</v>
      </c>
      <c r="P63" s="1">
        <f t="shared" si="1"/>
        <v>474.6518022017122</v>
      </c>
    </row>
    <row r="64" spans="1:16" x14ac:dyDescent="0.25">
      <c r="A64">
        <v>552</v>
      </c>
      <c r="B64" s="1">
        <f>Data!G64-Data!$E64</f>
        <v>32</v>
      </c>
      <c r="C64" s="1">
        <f>Data!H64-Data!$E64</f>
        <v>28</v>
      </c>
      <c r="D64" s="1">
        <f>Data!I64-Data!$E64</f>
        <v>27</v>
      </c>
      <c r="E64" s="1">
        <f>Data!J64-Data!$E64</f>
        <v>29</v>
      </c>
      <c r="F64" s="1">
        <f>Data!K64</f>
        <v>2.6457513110645907</v>
      </c>
      <c r="G64" s="1">
        <f>Data!L64-Data!$E64</f>
        <v>767</v>
      </c>
      <c r="H64" s="1">
        <f>Data!M64-Data!$E64</f>
        <v>774</v>
      </c>
      <c r="I64" s="1">
        <f>Data!N64-Data!$E64</f>
        <v>759</v>
      </c>
      <c r="J64" s="1">
        <f>Data!O64-Data!$E64</f>
        <v>766.66666666666663</v>
      </c>
      <c r="K64" s="1">
        <f t="shared" si="0"/>
        <v>7.5055534994651349</v>
      </c>
      <c r="L64" s="1">
        <f>Data!Q64-Data!$E64</f>
        <v>75348</v>
      </c>
      <c r="M64" s="1">
        <f>Data!R64-Data!$E64</f>
        <v>74319</v>
      </c>
      <c r="N64" s="1">
        <f>Data!S64-Data!$E64</f>
        <v>75513</v>
      </c>
      <c r="O64" s="1">
        <f>Data!T64-Data!$E64</f>
        <v>75060</v>
      </c>
      <c r="P64" s="1">
        <f t="shared" si="1"/>
        <v>647.00618235067896</v>
      </c>
    </row>
    <row r="65" spans="1:16" x14ac:dyDescent="0.25">
      <c r="A65">
        <v>553</v>
      </c>
      <c r="B65" s="1">
        <f>Data!G65-Data!$E65</f>
        <v>25.666666666666664</v>
      </c>
      <c r="C65" s="1">
        <f>Data!H65-Data!$E65</f>
        <v>31.666666666666664</v>
      </c>
      <c r="D65" s="1">
        <f>Data!I65-Data!$E65</f>
        <v>23.666666666666664</v>
      </c>
      <c r="E65" s="1">
        <f>Data!J65-Data!$E65</f>
        <v>27</v>
      </c>
      <c r="F65" s="1">
        <f>Data!K65</f>
        <v>4.1633319989322661</v>
      </c>
      <c r="G65" s="1">
        <f>Data!L65-Data!$E65</f>
        <v>726.66666666666663</v>
      </c>
      <c r="H65" s="1">
        <f>Data!M65-Data!$E65</f>
        <v>733.66666666666663</v>
      </c>
      <c r="I65" s="1">
        <f>Data!N65-Data!$E65</f>
        <v>714.66666666666663</v>
      </c>
      <c r="J65" s="1">
        <f>Data!O65-Data!$E65</f>
        <v>725</v>
      </c>
      <c r="K65" s="1">
        <f t="shared" si="0"/>
        <v>9.6090235369330497</v>
      </c>
      <c r="L65" s="1">
        <f>Data!Q65-Data!$E65</f>
        <v>72342.666666666672</v>
      </c>
      <c r="M65" s="1">
        <f>Data!R65-Data!$E65</f>
        <v>71351.666666666672</v>
      </c>
      <c r="N65" s="1">
        <f>Data!S65-Data!$E65</f>
        <v>72411.666666666672</v>
      </c>
      <c r="O65" s="1">
        <f>Data!T65-Data!$E65</f>
        <v>72035.333333333343</v>
      </c>
      <c r="P65" s="1">
        <f t="shared" si="1"/>
        <v>593.07700455618181</v>
      </c>
    </row>
    <row r="66" spans="1:16" x14ac:dyDescent="0.25">
      <c r="A66">
        <v>554</v>
      </c>
      <c r="B66" s="1">
        <f>Data!G66-Data!$E66</f>
        <v>28.666666666666668</v>
      </c>
      <c r="C66" s="1">
        <f>Data!H66-Data!$E66</f>
        <v>25.666666666666668</v>
      </c>
      <c r="D66" s="1">
        <f>Data!I66-Data!$E66</f>
        <v>26.666666666666668</v>
      </c>
      <c r="E66" s="1">
        <f>Data!J66-Data!$E66</f>
        <v>27.000000000000004</v>
      </c>
      <c r="F66" s="1">
        <f>Data!K66</f>
        <v>1.5275252316519465</v>
      </c>
      <c r="G66" s="1">
        <f>Data!L66-Data!$E66</f>
        <v>714.66666666666663</v>
      </c>
      <c r="H66" s="1">
        <f>Data!M66-Data!$E66</f>
        <v>709.66666666666663</v>
      </c>
      <c r="I66" s="1">
        <f>Data!N66-Data!$E66</f>
        <v>716.66666666666663</v>
      </c>
      <c r="J66" s="1">
        <f>Data!O66-Data!$E66</f>
        <v>713.66666666666663</v>
      </c>
      <c r="K66" s="1">
        <f t="shared" si="0"/>
        <v>3.6055512754639891</v>
      </c>
      <c r="L66" s="1">
        <f>Data!Q66-Data!$E66</f>
        <v>69714.666666666672</v>
      </c>
      <c r="M66" s="1">
        <f>Data!R66-Data!$E66</f>
        <v>68845.666666666672</v>
      </c>
      <c r="N66" s="1">
        <f>Data!S66-Data!$E66</f>
        <v>69794.666666666672</v>
      </c>
      <c r="O66" s="1">
        <f>Data!T66-Data!$E66</f>
        <v>69451.666666666672</v>
      </c>
      <c r="P66" s="1">
        <f t="shared" si="1"/>
        <v>526.33354443736528</v>
      </c>
    </row>
    <row r="67" spans="1:16" x14ac:dyDescent="0.25">
      <c r="A67">
        <v>555</v>
      </c>
      <c r="B67" s="1">
        <f>Data!G67-Data!$E67</f>
        <v>28.666666666666668</v>
      </c>
      <c r="C67" s="1">
        <f>Data!H67-Data!$E67</f>
        <v>22.666666666666668</v>
      </c>
      <c r="D67" s="1">
        <f>Data!I67-Data!$E67</f>
        <v>26.666666666666668</v>
      </c>
      <c r="E67" s="1">
        <f>Data!J67-Data!$E67</f>
        <v>26.000000000000004</v>
      </c>
      <c r="F67" s="1">
        <f>Data!K67</f>
        <v>3.0550504633038935</v>
      </c>
      <c r="G67" s="1">
        <f>Data!L67-Data!$E67</f>
        <v>690.66666666666663</v>
      </c>
      <c r="H67" s="1">
        <f>Data!M67-Data!$E67</f>
        <v>675.66666666666663</v>
      </c>
      <c r="I67" s="1">
        <f>Data!N67-Data!$E67</f>
        <v>678.66666666666663</v>
      </c>
      <c r="J67" s="1">
        <f>Data!O67-Data!$E67</f>
        <v>681.66666666666663</v>
      </c>
      <c r="K67" s="1">
        <f t="shared" ref="K67:K110" si="2">_xlfn.STDEV.S(G67:I67)</f>
        <v>7.9372539331937721</v>
      </c>
      <c r="L67" s="1">
        <f>Data!Q67-Data!$E67</f>
        <v>66465.666666666672</v>
      </c>
      <c r="M67" s="1">
        <f>Data!R67-Data!$E67</f>
        <v>65869.666666666672</v>
      </c>
      <c r="N67" s="1">
        <f>Data!S67-Data!$E67</f>
        <v>66628.666666666672</v>
      </c>
      <c r="O67" s="1">
        <f>Data!T67-Data!$E67</f>
        <v>66321.333333333343</v>
      </c>
      <c r="P67" s="1">
        <f t="shared" si="1"/>
        <v>399.55516932375349</v>
      </c>
    </row>
    <row r="68" spans="1:16" x14ac:dyDescent="0.25">
      <c r="A68">
        <v>556</v>
      </c>
      <c r="B68" s="1">
        <f>Data!G68-Data!$E68</f>
        <v>20</v>
      </c>
      <c r="C68" s="1">
        <f>Data!H68-Data!$E68</f>
        <v>24</v>
      </c>
      <c r="D68" s="1">
        <f>Data!I68-Data!$E68</f>
        <v>25</v>
      </c>
      <c r="E68" s="1">
        <f>Data!J68-Data!$E68</f>
        <v>23</v>
      </c>
      <c r="F68" s="1">
        <f>Data!K68</f>
        <v>2.6457513110645907</v>
      </c>
      <c r="G68" s="1">
        <f>Data!L68-Data!$E68</f>
        <v>645</v>
      </c>
      <c r="H68" s="1">
        <f>Data!M68-Data!$E68</f>
        <v>647</v>
      </c>
      <c r="I68" s="1">
        <f>Data!N68-Data!$E68</f>
        <v>642</v>
      </c>
      <c r="J68" s="1">
        <f>Data!O68-Data!$E68</f>
        <v>644.66666666666663</v>
      </c>
      <c r="K68" s="1">
        <f t="shared" si="2"/>
        <v>2.5166114784235836</v>
      </c>
      <c r="L68" s="1">
        <f>Data!Q68-Data!$E68</f>
        <v>63168</v>
      </c>
      <c r="M68" s="1">
        <f>Data!R68-Data!$E68</f>
        <v>62514</v>
      </c>
      <c r="N68" s="1">
        <f>Data!S68-Data!$E68</f>
        <v>63438</v>
      </c>
      <c r="O68" s="1">
        <f>Data!T68-Data!$E68</f>
        <v>63040</v>
      </c>
      <c r="P68" s="1">
        <f t="shared" ref="P68:P112" si="3">_xlfn.STDEV.S(L68:N68)</f>
        <v>475.11261822856272</v>
      </c>
    </row>
    <row r="69" spans="1:16" x14ac:dyDescent="0.25">
      <c r="A69">
        <v>557</v>
      </c>
      <c r="B69" s="1">
        <f>Data!G69-Data!$E69</f>
        <v>25</v>
      </c>
      <c r="C69" s="1">
        <f>Data!H69-Data!$E69</f>
        <v>25</v>
      </c>
      <c r="D69" s="1">
        <f>Data!I69-Data!$E69</f>
        <v>22</v>
      </c>
      <c r="E69" s="1">
        <f>Data!J69-Data!$E69</f>
        <v>24</v>
      </c>
      <c r="F69" s="1">
        <f>Data!K69</f>
        <v>1.7320508075688772</v>
      </c>
      <c r="G69" s="1">
        <f>Data!L69-Data!$E69</f>
        <v>634</v>
      </c>
      <c r="H69" s="1">
        <f>Data!M69-Data!$E69</f>
        <v>632</v>
      </c>
      <c r="I69" s="1">
        <f>Data!N69-Data!$E69</f>
        <v>637</v>
      </c>
      <c r="J69" s="1">
        <f>Data!O69-Data!$E69</f>
        <v>634.33333333333337</v>
      </c>
      <c r="K69" s="1">
        <f t="shared" si="2"/>
        <v>2.5166114784235836</v>
      </c>
      <c r="L69" s="1">
        <f>Data!Q69-Data!$E69</f>
        <v>61375</v>
      </c>
      <c r="M69" s="1">
        <f>Data!R69-Data!$E69</f>
        <v>60644</v>
      </c>
      <c r="N69" s="1">
        <f>Data!S69-Data!$E69</f>
        <v>61464</v>
      </c>
      <c r="O69" s="1">
        <f>Data!T69-Data!$E69</f>
        <v>61161</v>
      </c>
      <c r="P69" s="1">
        <f t="shared" si="3"/>
        <v>449.94110725738318</v>
      </c>
    </row>
    <row r="70" spans="1:16" x14ac:dyDescent="0.25">
      <c r="A70">
        <v>558</v>
      </c>
      <c r="B70" s="1">
        <f>Data!G70-Data!$E70</f>
        <v>26.666666666666664</v>
      </c>
      <c r="C70" s="1">
        <f>Data!H70-Data!$E70</f>
        <v>22.666666666666664</v>
      </c>
      <c r="D70" s="1">
        <f>Data!I70-Data!$E70</f>
        <v>21.666666666666664</v>
      </c>
      <c r="E70" s="1">
        <f>Data!J70-Data!$E70</f>
        <v>23.666666666666664</v>
      </c>
      <c r="F70" s="1">
        <f>Data!K70</f>
        <v>2.6457513110645907</v>
      </c>
      <c r="G70" s="1">
        <f>Data!L70-Data!$E70</f>
        <v>615.66666666666663</v>
      </c>
      <c r="H70" s="1">
        <f>Data!M70-Data!$E70</f>
        <v>620.66666666666663</v>
      </c>
      <c r="I70" s="1">
        <f>Data!N70-Data!$E70</f>
        <v>604.66666666666663</v>
      </c>
      <c r="J70" s="1">
        <f>Data!O70-Data!$E70</f>
        <v>613.66666666666663</v>
      </c>
      <c r="K70" s="1">
        <f t="shared" si="2"/>
        <v>8.1853527718724504</v>
      </c>
      <c r="L70" s="1">
        <f>Data!Q70-Data!$E70</f>
        <v>59076.666666666664</v>
      </c>
      <c r="M70" s="1">
        <f>Data!R70-Data!$E70</f>
        <v>58404.666666666664</v>
      </c>
      <c r="N70" s="1">
        <f>Data!S70-Data!$E70</f>
        <v>59305.666666666664</v>
      </c>
      <c r="O70" s="1">
        <f>Data!T70-Data!$E70</f>
        <v>58929</v>
      </c>
      <c r="P70" s="1">
        <f t="shared" si="3"/>
        <v>468.29940565127066</v>
      </c>
    </row>
    <row r="71" spans="1:16" x14ac:dyDescent="0.25">
      <c r="A71">
        <v>559</v>
      </c>
      <c r="B71" s="1">
        <f>Data!G71-Data!$E71</f>
        <v>15.333333333333336</v>
      </c>
      <c r="C71" s="1">
        <f>Data!H71-Data!$E71</f>
        <v>20.333333333333336</v>
      </c>
      <c r="D71" s="1">
        <f>Data!I71-Data!$E71</f>
        <v>21.333333333333336</v>
      </c>
      <c r="E71" s="1">
        <f>Data!J71-Data!$E71</f>
        <v>19</v>
      </c>
      <c r="F71" s="1">
        <f>Data!K71</f>
        <v>3.214550253664318</v>
      </c>
      <c r="G71" s="1">
        <f>Data!L71-Data!$E71</f>
        <v>593.33333333333337</v>
      </c>
      <c r="H71" s="1">
        <f>Data!M71-Data!$E71</f>
        <v>591.33333333333337</v>
      </c>
      <c r="I71" s="1">
        <f>Data!N71-Data!$E71</f>
        <v>579.33333333333337</v>
      </c>
      <c r="J71" s="1">
        <f>Data!O71-Data!$E71</f>
        <v>588</v>
      </c>
      <c r="K71" s="1">
        <f t="shared" si="2"/>
        <v>7.5718777944003648</v>
      </c>
      <c r="L71" s="1">
        <f>Data!Q71-Data!$E71</f>
        <v>56538.333333333336</v>
      </c>
      <c r="M71" s="1">
        <f>Data!R71-Data!$E71</f>
        <v>55982.333333333336</v>
      </c>
      <c r="N71" s="1">
        <f>Data!S71-Data!$E71</f>
        <v>56768.333333333336</v>
      </c>
      <c r="O71" s="1">
        <f>Data!T71-Data!$E71</f>
        <v>56429.666666666672</v>
      </c>
      <c r="P71" s="1">
        <f t="shared" si="3"/>
        <v>404.1105459318444</v>
      </c>
    </row>
    <row r="72" spans="1:16" x14ac:dyDescent="0.25">
      <c r="A72">
        <v>560</v>
      </c>
      <c r="B72" s="1">
        <f>Data!G72-Data!$E72</f>
        <v>20.666666666666668</v>
      </c>
      <c r="C72" s="1">
        <f>Data!H72-Data!$E72</f>
        <v>19.666666666666668</v>
      </c>
      <c r="D72" s="1">
        <f>Data!I72-Data!$E72</f>
        <v>18.666666666666668</v>
      </c>
      <c r="E72" s="1">
        <f>Data!J72-Data!$E72</f>
        <v>19.666666666666668</v>
      </c>
      <c r="F72" s="1">
        <f>Data!K72</f>
        <v>1</v>
      </c>
      <c r="G72" s="1">
        <f>Data!L72-Data!$E72</f>
        <v>567.66666666666663</v>
      </c>
      <c r="H72" s="1">
        <f>Data!M72-Data!$E72</f>
        <v>566.66666666666663</v>
      </c>
      <c r="I72" s="1">
        <f>Data!N72-Data!$E72</f>
        <v>568.66666666666663</v>
      </c>
      <c r="J72" s="1">
        <f>Data!O72-Data!$E72</f>
        <v>567.66666666666663</v>
      </c>
      <c r="K72" s="1">
        <f t="shared" si="2"/>
        <v>1</v>
      </c>
      <c r="L72" s="1">
        <f>Data!Q72-Data!$E72</f>
        <v>54225.666666666664</v>
      </c>
      <c r="M72" s="1">
        <f>Data!R72-Data!$E72</f>
        <v>53651.666666666664</v>
      </c>
      <c r="N72" s="1">
        <f>Data!S72-Data!$E72</f>
        <v>54359.666666666664</v>
      </c>
      <c r="O72" s="1">
        <f>Data!T72-Data!$E72</f>
        <v>54079</v>
      </c>
      <c r="P72" s="1">
        <f t="shared" si="3"/>
        <v>376.09750508788716</v>
      </c>
    </row>
    <row r="73" spans="1:16" x14ac:dyDescent="0.25">
      <c r="A73">
        <v>561</v>
      </c>
      <c r="B73" s="1">
        <f>Data!G73-Data!$E73</f>
        <v>19</v>
      </c>
      <c r="C73" s="1">
        <f>Data!H73-Data!$E73</f>
        <v>19</v>
      </c>
      <c r="D73" s="1">
        <f>Data!I73-Data!$E73</f>
        <v>23</v>
      </c>
      <c r="E73" s="1">
        <f>Data!J73-Data!$E73</f>
        <v>20.333333333333336</v>
      </c>
      <c r="F73" s="1">
        <f>Data!K73</f>
        <v>2.3094010767585029</v>
      </c>
      <c r="G73" s="1">
        <f>Data!L73-Data!$E73</f>
        <v>549</v>
      </c>
      <c r="H73" s="1">
        <f>Data!M73-Data!$E73</f>
        <v>534</v>
      </c>
      <c r="I73" s="1">
        <f>Data!N73-Data!$E73</f>
        <v>543</v>
      </c>
      <c r="J73" s="1">
        <f>Data!O73-Data!$E73</f>
        <v>542</v>
      </c>
      <c r="K73" s="1">
        <f t="shared" si="2"/>
        <v>7.5498344352707498</v>
      </c>
      <c r="L73" s="1">
        <f>Data!Q73-Data!$E73</f>
        <v>51973</v>
      </c>
      <c r="M73" s="1">
        <f>Data!R73-Data!$E73</f>
        <v>51323</v>
      </c>
      <c r="N73" s="1">
        <f>Data!S73-Data!$E73</f>
        <v>52067</v>
      </c>
      <c r="O73" s="1">
        <f>Data!T73-Data!$E73</f>
        <v>51787.666666666664</v>
      </c>
      <c r="P73" s="1">
        <f t="shared" si="3"/>
        <v>405.14853243388814</v>
      </c>
    </row>
    <row r="74" spans="1:16" x14ac:dyDescent="0.25">
      <c r="A74">
        <v>562</v>
      </c>
      <c r="B74" s="1">
        <f>Data!G74-Data!$E74</f>
        <v>17</v>
      </c>
      <c r="C74" s="1">
        <f>Data!H74-Data!$E74</f>
        <v>17</v>
      </c>
      <c r="D74" s="1">
        <f>Data!I74-Data!$E74</f>
        <v>18</v>
      </c>
      <c r="E74" s="1">
        <f>Data!J74-Data!$E74</f>
        <v>17.333333333333336</v>
      </c>
      <c r="F74" s="1">
        <f>Data!K74</f>
        <v>0.57735026918962584</v>
      </c>
      <c r="G74" s="1">
        <f>Data!L74-Data!$E74</f>
        <v>522</v>
      </c>
      <c r="H74" s="1">
        <f>Data!M74-Data!$E74</f>
        <v>509</v>
      </c>
      <c r="I74" s="1">
        <f>Data!N74-Data!$E74</f>
        <v>516</v>
      </c>
      <c r="J74" s="1">
        <f>Data!O74-Data!$E74</f>
        <v>515.66666666666663</v>
      </c>
      <c r="K74" s="1">
        <f t="shared" si="2"/>
        <v>6.5064070986477116</v>
      </c>
      <c r="L74" s="1">
        <f>Data!Q74-Data!$E74</f>
        <v>49613</v>
      </c>
      <c r="M74" s="1">
        <f>Data!R74-Data!$E74</f>
        <v>48913</v>
      </c>
      <c r="N74" s="1">
        <f>Data!S74-Data!$E74</f>
        <v>49632</v>
      </c>
      <c r="O74" s="1">
        <f>Data!T74-Data!$E74</f>
        <v>49386</v>
      </c>
      <c r="P74" s="1">
        <f t="shared" si="3"/>
        <v>409.74016156583917</v>
      </c>
    </row>
    <row r="75" spans="1:16" x14ac:dyDescent="0.25">
      <c r="A75">
        <v>563</v>
      </c>
      <c r="B75" s="1">
        <f>Data!G75-Data!$E75</f>
        <v>22.666666666666668</v>
      </c>
      <c r="C75" s="1">
        <f>Data!H75-Data!$E75</f>
        <v>22.666666666666668</v>
      </c>
      <c r="D75" s="1">
        <f>Data!I75-Data!$E75</f>
        <v>21.666666666666668</v>
      </c>
      <c r="E75" s="1">
        <f>Data!J75-Data!$E75</f>
        <v>22.333333333333332</v>
      </c>
      <c r="F75" s="1">
        <f>Data!K75</f>
        <v>0.57735026918962584</v>
      </c>
      <c r="G75" s="1">
        <f>Data!L75-Data!$E75</f>
        <v>500.66666666666669</v>
      </c>
      <c r="H75" s="1">
        <f>Data!M75-Data!$E75</f>
        <v>504.66666666666669</v>
      </c>
      <c r="I75" s="1">
        <f>Data!N75-Data!$E75</f>
        <v>508.66666666666669</v>
      </c>
      <c r="J75" s="1">
        <f>Data!O75-Data!$E75</f>
        <v>504.66666666666669</v>
      </c>
      <c r="K75" s="1">
        <f t="shared" si="2"/>
        <v>4</v>
      </c>
      <c r="L75" s="1">
        <f>Data!Q75-Data!$E75</f>
        <v>47555.666666666664</v>
      </c>
      <c r="M75" s="1">
        <f>Data!R75-Data!$E75</f>
        <v>46820.666666666664</v>
      </c>
      <c r="N75" s="1">
        <f>Data!S75-Data!$E75</f>
        <v>47594.666666666664</v>
      </c>
      <c r="O75" s="1">
        <f>Data!T75-Data!$E75</f>
        <v>47323.666666666664</v>
      </c>
      <c r="P75" s="1">
        <f t="shared" si="3"/>
        <v>436.04701581366203</v>
      </c>
    </row>
    <row r="76" spans="1:16" x14ac:dyDescent="0.25">
      <c r="A76">
        <v>564</v>
      </c>
      <c r="B76" s="1">
        <f>Data!G76-Data!$E76</f>
        <v>23</v>
      </c>
      <c r="C76" s="1">
        <f>Data!H76-Data!$E76</f>
        <v>19</v>
      </c>
      <c r="D76" s="1">
        <f>Data!I76-Data!$E76</f>
        <v>16</v>
      </c>
      <c r="E76" s="1">
        <f>Data!J76-Data!$E76</f>
        <v>19.333333333333336</v>
      </c>
      <c r="F76" s="1">
        <f>Data!K76</f>
        <v>3.5118845842842461</v>
      </c>
      <c r="G76" s="1">
        <f>Data!L76-Data!$E76</f>
        <v>485</v>
      </c>
      <c r="H76" s="1">
        <f>Data!M76-Data!$E76</f>
        <v>473</v>
      </c>
      <c r="I76" s="1">
        <f>Data!N76-Data!$E76</f>
        <v>486</v>
      </c>
      <c r="J76" s="1">
        <f>Data!O76-Data!$E76</f>
        <v>481.33333333333331</v>
      </c>
      <c r="K76" s="1">
        <f t="shared" si="2"/>
        <v>7.2341781380702352</v>
      </c>
      <c r="L76" s="1">
        <f>Data!Q76-Data!$E76</f>
        <v>45633</v>
      </c>
      <c r="M76" s="1">
        <f>Data!R76-Data!$E76</f>
        <v>44968</v>
      </c>
      <c r="N76" s="1">
        <f>Data!S76-Data!$E76</f>
        <v>45712</v>
      </c>
      <c r="O76" s="1">
        <f>Data!T76-Data!$E76</f>
        <v>45437.666666666664</v>
      </c>
      <c r="P76" s="1">
        <f t="shared" si="3"/>
        <v>408.656742674501</v>
      </c>
    </row>
    <row r="77" spans="1:16" x14ac:dyDescent="0.25">
      <c r="A77">
        <v>565</v>
      </c>
      <c r="B77" s="1">
        <f>Data!G77-Data!$E77</f>
        <v>13.666666666666664</v>
      </c>
      <c r="C77" s="1">
        <f>Data!H77-Data!$E77</f>
        <v>15.666666666666664</v>
      </c>
      <c r="D77" s="1">
        <f>Data!I77-Data!$E77</f>
        <v>13.666666666666664</v>
      </c>
      <c r="E77" s="1">
        <f>Data!J77-Data!$E77</f>
        <v>14.333333333333329</v>
      </c>
      <c r="F77" s="1">
        <f>Data!K77</f>
        <v>1.1547005383792517</v>
      </c>
      <c r="G77" s="1">
        <f>Data!L77-Data!$E77</f>
        <v>468.66666666666669</v>
      </c>
      <c r="H77" s="1">
        <f>Data!M77-Data!$E77</f>
        <v>453.66666666666669</v>
      </c>
      <c r="I77" s="1">
        <f>Data!N77-Data!$E77</f>
        <v>458.66666666666669</v>
      </c>
      <c r="J77" s="1">
        <f>Data!O77-Data!$E77</f>
        <v>460.33333333333337</v>
      </c>
      <c r="K77" s="1">
        <f t="shared" si="2"/>
        <v>7.6376261582597342</v>
      </c>
      <c r="L77" s="1">
        <f>Data!Q77-Data!$E77</f>
        <v>43855.666666666664</v>
      </c>
      <c r="M77" s="1">
        <f>Data!R77-Data!$E77</f>
        <v>43267.666666666664</v>
      </c>
      <c r="N77" s="1">
        <f>Data!S77-Data!$E77</f>
        <v>44051.666666666664</v>
      </c>
      <c r="O77" s="1">
        <f>Data!T77-Data!$E77</f>
        <v>43725</v>
      </c>
      <c r="P77" s="1">
        <f t="shared" si="3"/>
        <v>408.00653589536199</v>
      </c>
    </row>
    <row r="78" spans="1:16" x14ac:dyDescent="0.25">
      <c r="A78">
        <v>566</v>
      </c>
      <c r="B78" s="1">
        <f>Data!G78-Data!$E78</f>
        <v>15.666666666666664</v>
      </c>
      <c r="C78" s="1">
        <f>Data!H78-Data!$E78</f>
        <v>14.666666666666664</v>
      </c>
      <c r="D78" s="1">
        <f>Data!I78-Data!$E78</f>
        <v>15.666666666666664</v>
      </c>
      <c r="E78" s="1">
        <f>Data!J78-Data!$E78</f>
        <v>15.333333333333329</v>
      </c>
      <c r="F78" s="1">
        <f>Data!K78</f>
        <v>0.57735026918962584</v>
      </c>
      <c r="G78" s="1">
        <f>Data!L78-Data!$E78</f>
        <v>440.66666666666669</v>
      </c>
      <c r="H78" s="1">
        <f>Data!M78-Data!$E78</f>
        <v>443.66666666666669</v>
      </c>
      <c r="I78" s="1">
        <f>Data!N78-Data!$E78</f>
        <v>439.66666666666669</v>
      </c>
      <c r="J78" s="1">
        <f>Data!O78-Data!$E78</f>
        <v>441.33333333333337</v>
      </c>
      <c r="K78" s="1">
        <f t="shared" si="2"/>
        <v>2.0816659994661331</v>
      </c>
      <c r="L78" s="1">
        <f>Data!Q78-Data!$E78</f>
        <v>41855.666666666664</v>
      </c>
      <c r="M78" s="1">
        <f>Data!R78-Data!$E78</f>
        <v>41284.666666666664</v>
      </c>
      <c r="N78" s="1">
        <f>Data!S78-Data!$E78</f>
        <v>41981.666666666664</v>
      </c>
      <c r="O78" s="1">
        <f>Data!T78-Data!$E78</f>
        <v>41707.333333333328</v>
      </c>
      <c r="P78" s="1">
        <f t="shared" si="3"/>
        <v>371.42204206715218</v>
      </c>
    </row>
    <row r="79" spans="1:16" x14ac:dyDescent="0.25">
      <c r="A79">
        <v>567</v>
      </c>
      <c r="B79" s="1">
        <f>Data!G79-Data!$E79</f>
        <v>22.333333333333332</v>
      </c>
      <c r="C79" s="1">
        <f>Data!H79-Data!$E79</f>
        <v>17.333333333333332</v>
      </c>
      <c r="D79" s="1">
        <f>Data!I79-Data!$E79</f>
        <v>14.333333333333332</v>
      </c>
      <c r="E79" s="1">
        <f>Data!J79-Data!$E79</f>
        <v>17.999999999999996</v>
      </c>
      <c r="F79" s="1">
        <f>Data!K79</f>
        <v>4.0414518843273806</v>
      </c>
      <c r="G79" s="1">
        <f>Data!L79-Data!$E79</f>
        <v>425.33333333333331</v>
      </c>
      <c r="H79" s="1">
        <f>Data!M79-Data!$E79</f>
        <v>418.33333333333331</v>
      </c>
      <c r="I79" s="1">
        <f>Data!N79-Data!$E79</f>
        <v>430.33333333333331</v>
      </c>
      <c r="J79" s="1">
        <f>Data!O79-Data!$E79</f>
        <v>424.66666666666663</v>
      </c>
      <c r="K79" s="1">
        <f t="shared" si="2"/>
        <v>6.0277137733417074</v>
      </c>
      <c r="L79" s="1">
        <f>Data!Q79-Data!$E79</f>
        <v>40293.333333333336</v>
      </c>
      <c r="M79" s="1">
        <f>Data!R79-Data!$E79</f>
        <v>39718.333333333336</v>
      </c>
      <c r="N79" s="1">
        <f>Data!S79-Data!$E79</f>
        <v>40218.333333333336</v>
      </c>
      <c r="O79" s="1">
        <f>Data!T79-Data!$E79</f>
        <v>40076.666666666672</v>
      </c>
      <c r="P79" s="1">
        <f t="shared" si="3"/>
        <v>312.58332222518419</v>
      </c>
    </row>
    <row r="80" spans="1:16" x14ac:dyDescent="0.25">
      <c r="A80">
        <v>568</v>
      </c>
      <c r="B80" s="1">
        <f>Data!G80-Data!$E80</f>
        <v>12.333333333333332</v>
      </c>
      <c r="C80" s="1">
        <f>Data!H80-Data!$E80</f>
        <v>13.333333333333332</v>
      </c>
      <c r="D80" s="1">
        <f>Data!I80-Data!$E80</f>
        <v>13.333333333333332</v>
      </c>
      <c r="E80" s="1">
        <f>Data!J80-Data!$E80</f>
        <v>12.999999999999996</v>
      </c>
      <c r="F80" s="1">
        <f>Data!K80</f>
        <v>0.57735026918962584</v>
      </c>
      <c r="G80" s="1">
        <f>Data!L80-Data!$E80</f>
        <v>423.33333333333331</v>
      </c>
      <c r="H80" s="1">
        <f>Data!M80-Data!$E80</f>
        <v>413.33333333333331</v>
      </c>
      <c r="I80" s="1">
        <f>Data!N80-Data!$E80</f>
        <v>405.33333333333331</v>
      </c>
      <c r="J80" s="1">
        <f>Data!O80-Data!$E80</f>
        <v>414</v>
      </c>
      <c r="K80" s="1">
        <f t="shared" si="2"/>
        <v>9.0184995056457886</v>
      </c>
      <c r="L80" s="1">
        <f>Data!Q80-Data!$E80</f>
        <v>38932.333333333336</v>
      </c>
      <c r="M80" s="1">
        <f>Data!R80-Data!$E80</f>
        <v>38503.333333333336</v>
      </c>
      <c r="N80" s="1">
        <f>Data!S80-Data!$E80</f>
        <v>38997.333333333336</v>
      </c>
      <c r="O80" s="1">
        <f>Data!T80-Data!$E80</f>
        <v>38811</v>
      </c>
      <c r="P80" s="1">
        <f t="shared" si="3"/>
        <v>268.42193154310871</v>
      </c>
    </row>
    <row r="81" spans="1:16" x14ac:dyDescent="0.25">
      <c r="A81">
        <v>569</v>
      </c>
      <c r="B81" s="1">
        <f>Data!G81-Data!$E81</f>
        <v>14.333333333333332</v>
      </c>
      <c r="C81" s="1">
        <f>Data!H81-Data!$E81</f>
        <v>14.333333333333332</v>
      </c>
      <c r="D81" s="1">
        <f>Data!I81-Data!$E81</f>
        <v>17.333333333333332</v>
      </c>
      <c r="E81" s="1">
        <f>Data!J81-Data!$E81</f>
        <v>15.333333333333332</v>
      </c>
      <c r="F81" s="1">
        <f>Data!K81</f>
        <v>1.7320508075688772</v>
      </c>
      <c r="G81" s="1">
        <f>Data!L81-Data!$E81</f>
        <v>394.33333333333331</v>
      </c>
      <c r="H81" s="1">
        <f>Data!M81-Data!$E81</f>
        <v>393.33333333333331</v>
      </c>
      <c r="I81" s="1">
        <f>Data!N81-Data!$E81</f>
        <v>411.33333333333331</v>
      </c>
      <c r="J81" s="1">
        <f>Data!O81-Data!$E81</f>
        <v>399.66666666666663</v>
      </c>
      <c r="K81" s="1">
        <f t="shared" si="2"/>
        <v>10.115993936995679</v>
      </c>
      <c r="L81" s="1">
        <f>Data!Q81-Data!$E81</f>
        <v>37142.333333333336</v>
      </c>
      <c r="M81" s="1">
        <f>Data!R81-Data!$E81</f>
        <v>36593.333333333336</v>
      </c>
      <c r="N81" s="1">
        <f>Data!S81-Data!$E81</f>
        <v>37212.333333333336</v>
      </c>
      <c r="O81" s="1">
        <f>Data!T81-Data!$E81</f>
        <v>36982.666666666672</v>
      </c>
      <c r="P81" s="1">
        <f t="shared" si="3"/>
        <v>338.98426708821358</v>
      </c>
    </row>
    <row r="82" spans="1:16" x14ac:dyDescent="0.25">
      <c r="A82">
        <v>570</v>
      </c>
      <c r="B82" s="1">
        <f>Data!G82-Data!$E82</f>
        <v>18.666666666666668</v>
      </c>
      <c r="C82" s="1">
        <f>Data!H82-Data!$E82</f>
        <v>11.666666666666668</v>
      </c>
      <c r="D82" s="1">
        <f>Data!I82-Data!$E82</f>
        <v>11.666666666666668</v>
      </c>
      <c r="E82" s="1">
        <f>Data!J82-Data!$E82</f>
        <v>14.000000000000004</v>
      </c>
      <c r="F82" s="1">
        <f>Data!K82</f>
        <v>4.0414518843273806</v>
      </c>
      <c r="G82" s="1">
        <f>Data!L82-Data!$E82</f>
        <v>388.66666666666669</v>
      </c>
      <c r="H82" s="1">
        <f>Data!M82-Data!$E82</f>
        <v>381.66666666666669</v>
      </c>
      <c r="I82" s="1">
        <f>Data!N82-Data!$E82</f>
        <v>373.66666666666669</v>
      </c>
      <c r="J82" s="1">
        <f>Data!O82-Data!$E82</f>
        <v>381.33333333333337</v>
      </c>
      <c r="K82" s="1">
        <f t="shared" si="2"/>
        <v>7.5055534994651349</v>
      </c>
      <c r="L82" s="1">
        <f>Data!Q82-Data!$E82</f>
        <v>35503.666666666664</v>
      </c>
      <c r="M82" s="1">
        <f>Data!R82-Data!$E82</f>
        <v>35026.666666666664</v>
      </c>
      <c r="N82" s="1">
        <f>Data!S82-Data!$E82</f>
        <v>35419.666666666664</v>
      </c>
      <c r="O82" s="1">
        <f>Data!T82-Data!$E82</f>
        <v>35316.666666666664</v>
      </c>
      <c r="P82" s="1">
        <f t="shared" si="3"/>
        <v>254.63503293930316</v>
      </c>
    </row>
    <row r="83" spans="1:16" x14ac:dyDescent="0.25">
      <c r="A83">
        <v>571</v>
      </c>
      <c r="B83" s="1">
        <f>Data!G83-Data!$E83</f>
        <v>11.333333333333332</v>
      </c>
      <c r="C83" s="1">
        <f>Data!H83-Data!$E83</f>
        <v>14.333333333333332</v>
      </c>
      <c r="D83" s="1">
        <f>Data!I83-Data!$E83</f>
        <v>13.333333333333332</v>
      </c>
      <c r="E83" s="1">
        <f>Data!J83-Data!$E83</f>
        <v>12.999999999999996</v>
      </c>
      <c r="F83" s="1">
        <f>Data!K83</f>
        <v>1.5275252316519465</v>
      </c>
      <c r="G83" s="1">
        <f>Data!L83-Data!$E83</f>
        <v>387.33333333333331</v>
      </c>
      <c r="H83" s="1">
        <f>Data!M83-Data!$E83</f>
        <v>368.33333333333331</v>
      </c>
      <c r="I83" s="1">
        <f>Data!N83-Data!$E83</f>
        <v>364.33333333333331</v>
      </c>
      <c r="J83" s="1">
        <f>Data!O83-Data!$E83</f>
        <v>373.33333333333331</v>
      </c>
      <c r="K83" s="1">
        <f t="shared" si="2"/>
        <v>12.288205727444508</v>
      </c>
      <c r="L83" s="1">
        <f>Data!Q83-Data!$E83</f>
        <v>34144.333333333336</v>
      </c>
      <c r="M83" s="1">
        <f>Data!R83-Data!$E83</f>
        <v>33667.333333333336</v>
      </c>
      <c r="N83" s="1">
        <f>Data!S83-Data!$E83</f>
        <v>34178.333333333336</v>
      </c>
      <c r="O83" s="1">
        <f>Data!T83-Data!$E83</f>
        <v>33996.666666666672</v>
      </c>
      <c r="P83" s="1">
        <f t="shared" si="3"/>
        <v>285.71722617534516</v>
      </c>
    </row>
    <row r="84" spans="1:16" x14ac:dyDescent="0.25">
      <c r="A84">
        <v>572</v>
      </c>
      <c r="B84" s="1">
        <f>Data!G84-Data!$E84</f>
        <v>15</v>
      </c>
      <c r="C84" s="1">
        <f>Data!H84-Data!$E84</f>
        <v>14</v>
      </c>
      <c r="D84" s="1">
        <f>Data!I84-Data!$E84</f>
        <v>15</v>
      </c>
      <c r="E84" s="1">
        <f>Data!J84-Data!$E84</f>
        <v>14.666666666666664</v>
      </c>
      <c r="F84" s="1">
        <f>Data!K84</f>
        <v>0.57735026918962584</v>
      </c>
      <c r="G84" s="1">
        <f>Data!L84-Data!$E84</f>
        <v>361</v>
      </c>
      <c r="H84" s="1">
        <f>Data!M84-Data!$E84</f>
        <v>355</v>
      </c>
      <c r="I84" s="1">
        <f>Data!N84-Data!$E84</f>
        <v>351</v>
      </c>
      <c r="J84" s="1">
        <f>Data!O84-Data!$E84</f>
        <v>355.66666666666669</v>
      </c>
      <c r="K84" s="1">
        <f t="shared" si="2"/>
        <v>5.0332229568471671</v>
      </c>
      <c r="L84" s="1">
        <f>Data!Q84-Data!$E84</f>
        <v>32667</v>
      </c>
      <c r="M84" s="1">
        <f>Data!R84-Data!$E84</f>
        <v>32313</v>
      </c>
      <c r="N84" s="1">
        <f>Data!S84-Data!$E84</f>
        <v>32804</v>
      </c>
      <c r="O84" s="1">
        <f>Data!T84-Data!$E84</f>
        <v>32594.666666666668</v>
      </c>
      <c r="P84" s="1">
        <f t="shared" si="3"/>
        <v>253.36600666492996</v>
      </c>
    </row>
    <row r="85" spans="1:16" x14ac:dyDescent="0.25">
      <c r="A85">
        <v>573</v>
      </c>
      <c r="B85" s="1">
        <f>Data!G85-Data!$E85</f>
        <v>14.666666666666668</v>
      </c>
      <c r="C85" s="1">
        <f>Data!H85-Data!$E85</f>
        <v>12.666666666666668</v>
      </c>
      <c r="D85" s="1">
        <f>Data!I85-Data!$E85</f>
        <v>14.666666666666668</v>
      </c>
      <c r="E85" s="1">
        <f>Data!J85-Data!$E85</f>
        <v>14.000000000000004</v>
      </c>
      <c r="F85" s="1">
        <f>Data!K85</f>
        <v>1.1547005383792517</v>
      </c>
      <c r="G85" s="1">
        <f>Data!L85-Data!$E85</f>
        <v>342.66666666666669</v>
      </c>
      <c r="H85" s="1">
        <f>Data!M85-Data!$E85</f>
        <v>330.66666666666669</v>
      </c>
      <c r="I85" s="1">
        <f>Data!N85-Data!$E85</f>
        <v>336.66666666666669</v>
      </c>
      <c r="J85" s="1">
        <f>Data!O85-Data!$E85</f>
        <v>336.66666666666669</v>
      </c>
      <c r="K85" s="1">
        <f t="shared" si="2"/>
        <v>6</v>
      </c>
      <c r="L85" s="1">
        <f>Data!Q85-Data!$E85</f>
        <v>31299.666666666668</v>
      </c>
      <c r="M85" s="1">
        <f>Data!R85-Data!$E85</f>
        <v>30934.666666666668</v>
      </c>
      <c r="N85" s="1">
        <f>Data!S85-Data!$E85</f>
        <v>31323.666666666668</v>
      </c>
      <c r="O85" s="1">
        <f>Data!T85-Data!$E85</f>
        <v>31186</v>
      </c>
      <c r="P85" s="1">
        <f t="shared" si="3"/>
        <v>217.99159005184885</v>
      </c>
    </row>
    <row r="86" spans="1:16" x14ac:dyDescent="0.25">
      <c r="A86">
        <v>574</v>
      </c>
      <c r="B86" s="1">
        <f>Data!G86-Data!$E86</f>
        <v>13.666666666666668</v>
      </c>
      <c r="C86" s="1">
        <f>Data!H86-Data!$E86</f>
        <v>15.666666666666668</v>
      </c>
      <c r="D86" s="1">
        <f>Data!I86-Data!$E86</f>
        <v>10.666666666666668</v>
      </c>
      <c r="E86" s="1">
        <f>Data!J86-Data!$E86</f>
        <v>13.333333333333332</v>
      </c>
      <c r="F86" s="1">
        <f>Data!K86</f>
        <v>2.5166114784235831</v>
      </c>
      <c r="G86" s="1">
        <f>Data!L86-Data!$E86</f>
        <v>319.66666666666669</v>
      </c>
      <c r="H86" s="1">
        <f>Data!M86-Data!$E86</f>
        <v>324.66666666666669</v>
      </c>
      <c r="I86" s="1">
        <f>Data!N86-Data!$E86</f>
        <v>319.66666666666669</v>
      </c>
      <c r="J86" s="1">
        <f>Data!O86-Data!$E86</f>
        <v>321.33333333333337</v>
      </c>
      <c r="K86" s="1">
        <f t="shared" si="2"/>
        <v>2.8867513459481287</v>
      </c>
      <c r="L86" s="1">
        <f>Data!Q86-Data!$E86</f>
        <v>29904.666666666668</v>
      </c>
      <c r="M86" s="1">
        <f>Data!R86-Data!$E86</f>
        <v>29529.666666666668</v>
      </c>
      <c r="N86" s="1">
        <f>Data!S86-Data!$E86</f>
        <v>29994.666666666668</v>
      </c>
      <c r="O86" s="1">
        <f>Data!T86-Data!$E86</f>
        <v>29809.666666666668</v>
      </c>
      <c r="P86" s="1">
        <f t="shared" si="3"/>
        <v>246.62724910277046</v>
      </c>
    </row>
    <row r="87" spans="1:16" x14ac:dyDescent="0.25">
      <c r="A87">
        <v>575</v>
      </c>
      <c r="B87" s="1">
        <f>Data!G87-Data!$E87</f>
        <v>11.666666666666668</v>
      </c>
      <c r="C87" s="1">
        <f>Data!H87-Data!$E87</f>
        <v>12.666666666666668</v>
      </c>
      <c r="D87" s="1">
        <f>Data!I87-Data!$E87</f>
        <v>14.666666666666668</v>
      </c>
      <c r="E87" s="1">
        <f>Data!J87-Data!$E87</f>
        <v>13.000000000000004</v>
      </c>
      <c r="F87" s="1">
        <f>Data!K87</f>
        <v>1.5275252316519465</v>
      </c>
      <c r="G87" s="1">
        <f>Data!L87-Data!$E87</f>
        <v>318.66666666666669</v>
      </c>
      <c r="H87" s="1">
        <f>Data!M87-Data!$E87</f>
        <v>315.66666666666669</v>
      </c>
      <c r="I87" s="1">
        <f>Data!N87-Data!$E87</f>
        <v>315.66666666666669</v>
      </c>
      <c r="J87" s="1">
        <f>Data!O87-Data!$E87</f>
        <v>316.66666666666669</v>
      </c>
      <c r="K87" s="1">
        <f t="shared" si="2"/>
        <v>1.7320508075688772</v>
      </c>
      <c r="L87" s="1">
        <f>Data!Q87-Data!$E87</f>
        <v>28704.666666666668</v>
      </c>
      <c r="M87" s="1">
        <f>Data!R87-Data!$E87</f>
        <v>28355.666666666668</v>
      </c>
      <c r="N87" s="1">
        <f>Data!S87-Data!$E87</f>
        <v>28898.666666666668</v>
      </c>
      <c r="O87" s="1">
        <f>Data!T87-Data!$E87</f>
        <v>28653</v>
      </c>
      <c r="P87" s="1">
        <f t="shared" si="3"/>
        <v>275.16237630412581</v>
      </c>
    </row>
    <row r="88" spans="1:16" x14ac:dyDescent="0.25">
      <c r="A88">
        <v>576</v>
      </c>
      <c r="B88" s="1">
        <f>Data!G88-Data!$E88</f>
        <v>5.6666666666666643</v>
      </c>
      <c r="C88" s="1">
        <f>Data!H88-Data!$E88</f>
        <v>11.666666666666664</v>
      </c>
      <c r="D88" s="1">
        <f>Data!I88-Data!$E88</f>
        <v>8.6666666666666643</v>
      </c>
      <c r="E88" s="1">
        <f>Data!J88-Data!$E88</f>
        <v>8.6666666666666643</v>
      </c>
      <c r="F88" s="1">
        <f>Data!K88</f>
        <v>3</v>
      </c>
      <c r="G88" s="1">
        <f>Data!L88-Data!$E88</f>
        <v>300.66666666666669</v>
      </c>
      <c r="H88" s="1">
        <f>Data!M88-Data!$E88</f>
        <v>294.66666666666669</v>
      </c>
      <c r="I88" s="1">
        <f>Data!N88-Data!$E88</f>
        <v>301.66666666666669</v>
      </c>
      <c r="J88" s="1">
        <f>Data!O88-Data!$E88</f>
        <v>299</v>
      </c>
      <c r="K88" s="1">
        <f t="shared" si="2"/>
        <v>3.7859388972001828</v>
      </c>
      <c r="L88" s="1">
        <f>Data!Q88-Data!$E88</f>
        <v>27622.666666666668</v>
      </c>
      <c r="M88" s="1">
        <f>Data!R88-Data!$E88</f>
        <v>27358.666666666668</v>
      </c>
      <c r="N88" s="1">
        <f>Data!S88-Data!$E88</f>
        <v>27669.666666666668</v>
      </c>
      <c r="O88" s="1">
        <f>Data!T88-Data!$E88</f>
        <v>27550.333333333336</v>
      </c>
      <c r="P88" s="1">
        <f t="shared" si="3"/>
        <v>167.64347089383867</v>
      </c>
    </row>
    <row r="89" spans="1:16" x14ac:dyDescent="0.25">
      <c r="A89">
        <v>577</v>
      </c>
      <c r="B89" s="1">
        <f>Data!G89-Data!$E89</f>
        <v>9.3333333333333357</v>
      </c>
      <c r="C89" s="1">
        <f>Data!H89-Data!$E89</f>
        <v>9.3333333333333357</v>
      </c>
      <c r="D89" s="1">
        <f>Data!I89-Data!$E89</f>
        <v>11.333333333333336</v>
      </c>
      <c r="E89" s="1">
        <f>Data!J89-Data!$E89</f>
        <v>10</v>
      </c>
      <c r="F89" s="1">
        <f>Data!K89</f>
        <v>1.1547005383792517</v>
      </c>
      <c r="G89" s="1">
        <f>Data!L89-Data!$E89</f>
        <v>286.33333333333331</v>
      </c>
      <c r="H89" s="1">
        <f>Data!M89-Data!$E89</f>
        <v>289.33333333333331</v>
      </c>
      <c r="I89" s="1">
        <f>Data!N89-Data!$E89</f>
        <v>286.33333333333331</v>
      </c>
      <c r="J89" s="1">
        <f>Data!O89-Data!$E89</f>
        <v>287.33333333333331</v>
      </c>
      <c r="K89" s="1">
        <f t="shared" si="2"/>
        <v>1.7320508075688772</v>
      </c>
      <c r="L89" s="1">
        <f>Data!Q89-Data!$E89</f>
        <v>26315.333333333332</v>
      </c>
      <c r="M89" s="1">
        <f>Data!R89-Data!$E89</f>
        <v>26041.333333333332</v>
      </c>
      <c r="N89" s="1">
        <f>Data!S89-Data!$E89</f>
        <v>26368.333333333332</v>
      </c>
      <c r="O89" s="1">
        <f>Data!T89-Data!$E89</f>
        <v>26241.666666666664</v>
      </c>
      <c r="P89" s="1">
        <f t="shared" si="3"/>
        <v>175.50593532223726</v>
      </c>
    </row>
    <row r="90" spans="1:16" x14ac:dyDescent="0.25">
      <c r="A90">
        <v>578</v>
      </c>
      <c r="B90" s="1">
        <f>Data!G90-Data!$E90</f>
        <v>12.333333333333332</v>
      </c>
      <c r="C90" s="1">
        <f>Data!H90-Data!$E90</f>
        <v>10.333333333333332</v>
      </c>
      <c r="D90" s="1">
        <f>Data!I90-Data!$E90</f>
        <v>13.333333333333332</v>
      </c>
      <c r="E90" s="1">
        <f>Data!J90-Data!$E90</f>
        <v>11.999999999999996</v>
      </c>
      <c r="F90" s="1">
        <f>Data!K90</f>
        <v>1.5275252316519465</v>
      </c>
      <c r="G90" s="1">
        <f>Data!L90-Data!$E90</f>
        <v>275.33333333333331</v>
      </c>
      <c r="H90" s="1">
        <f>Data!M90-Data!$E90</f>
        <v>279.33333333333331</v>
      </c>
      <c r="I90" s="1">
        <f>Data!N90-Data!$E90</f>
        <v>279.33333333333331</v>
      </c>
      <c r="J90" s="1">
        <f>Data!O90-Data!$E90</f>
        <v>278</v>
      </c>
      <c r="K90" s="1">
        <f t="shared" si="2"/>
        <v>2.3094010767585029</v>
      </c>
      <c r="L90" s="1">
        <f>Data!Q90-Data!$E90</f>
        <v>25322.333333333332</v>
      </c>
      <c r="M90" s="1">
        <f>Data!R90-Data!$E90</f>
        <v>24973.333333333332</v>
      </c>
      <c r="N90" s="1">
        <f>Data!S90-Data!$E90</f>
        <v>25350.333333333332</v>
      </c>
      <c r="O90" s="1">
        <f>Data!T90-Data!$E90</f>
        <v>25215.333333333332</v>
      </c>
      <c r="P90" s="1">
        <f t="shared" si="3"/>
        <v>210.04523322370352</v>
      </c>
    </row>
    <row r="91" spans="1:16" x14ac:dyDescent="0.25">
      <c r="A91">
        <v>579</v>
      </c>
      <c r="B91" s="1">
        <f>Data!G91-Data!$E91</f>
        <v>8</v>
      </c>
      <c r="C91" s="1">
        <f>Data!H91-Data!$E91</f>
        <v>6</v>
      </c>
      <c r="D91" s="1">
        <f>Data!I91-Data!$E91</f>
        <v>9</v>
      </c>
      <c r="E91" s="1">
        <f>Data!J91-Data!$E91</f>
        <v>7.6666666666666643</v>
      </c>
      <c r="F91" s="1">
        <f>Data!K91</f>
        <v>1.5275252316519465</v>
      </c>
      <c r="G91" s="1">
        <f>Data!L91-Data!$E91</f>
        <v>261</v>
      </c>
      <c r="H91" s="1">
        <f>Data!M91-Data!$E91</f>
        <v>258</v>
      </c>
      <c r="I91" s="1">
        <f>Data!N91-Data!$E91</f>
        <v>261</v>
      </c>
      <c r="J91" s="1">
        <f>Data!O91-Data!$E91</f>
        <v>260</v>
      </c>
      <c r="K91" s="1">
        <f t="shared" si="2"/>
        <v>1.7320508075688772</v>
      </c>
      <c r="L91" s="1">
        <f>Data!Q91-Data!$E91</f>
        <v>23980</v>
      </c>
      <c r="M91" s="1">
        <f>Data!R91-Data!$E91</f>
        <v>23628</v>
      </c>
      <c r="N91" s="1">
        <f>Data!S91-Data!$E91</f>
        <v>24103</v>
      </c>
      <c r="O91" s="1">
        <f>Data!T91-Data!$E91</f>
        <v>23903.666666666668</v>
      </c>
      <c r="P91" s="1">
        <f t="shared" si="3"/>
        <v>246.5285649439702</v>
      </c>
    </row>
    <row r="92" spans="1:16" x14ac:dyDescent="0.25">
      <c r="A92">
        <v>580</v>
      </c>
      <c r="B92" s="1">
        <f>Data!G92-Data!$E92</f>
        <v>5.6666666666666643</v>
      </c>
      <c r="C92" s="1">
        <f>Data!H92-Data!$E92</f>
        <v>6.6666666666666643</v>
      </c>
      <c r="D92" s="1">
        <f>Data!I92-Data!$E92</f>
        <v>9.6666666666666643</v>
      </c>
      <c r="E92" s="1">
        <f>Data!J92-Data!$E92</f>
        <v>7.3333333333333286</v>
      </c>
      <c r="F92" s="1">
        <f>Data!K92</f>
        <v>2.0816659994661326</v>
      </c>
      <c r="G92" s="1">
        <f>Data!L92-Data!$E92</f>
        <v>252.66666666666666</v>
      </c>
      <c r="H92" s="1">
        <f>Data!M92-Data!$E92</f>
        <v>246.66666666666666</v>
      </c>
      <c r="I92" s="1">
        <f>Data!N92-Data!$E92</f>
        <v>252.66666666666666</v>
      </c>
      <c r="J92" s="1">
        <f>Data!O92-Data!$E92</f>
        <v>250.66666666666666</v>
      </c>
      <c r="K92" s="1">
        <f t="shared" si="2"/>
        <v>3.4641016151377544</v>
      </c>
      <c r="L92" s="1">
        <f>Data!Q92-Data!$E92</f>
        <v>22979.666666666668</v>
      </c>
      <c r="M92" s="1">
        <f>Data!R92-Data!$E92</f>
        <v>22699.666666666668</v>
      </c>
      <c r="N92" s="1">
        <f>Data!S92-Data!$E92</f>
        <v>22997.666666666668</v>
      </c>
      <c r="O92" s="1">
        <f>Data!T92-Data!$E92</f>
        <v>22892.333333333336</v>
      </c>
      <c r="P92" s="1">
        <f t="shared" si="3"/>
        <v>167.09677834516538</v>
      </c>
    </row>
    <row r="93" spans="1:16" x14ac:dyDescent="0.25">
      <c r="A93">
        <v>581</v>
      </c>
      <c r="B93" s="1">
        <f>Data!G93-Data!$E93</f>
        <v>9</v>
      </c>
      <c r="C93" s="1">
        <f>Data!H93-Data!$E93</f>
        <v>11</v>
      </c>
      <c r="D93" s="1">
        <f>Data!I93-Data!$E93</f>
        <v>8</v>
      </c>
      <c r="E93" s="1">
        <f>Data!J93-Data!$E93</f>
        <v>9.3333333333333357</v>
      </c>
      <c r="F93" s="1">
        <f>Data!K93</f>
        <v>1.5275252316519465</v>
      </c>
      <c r="G93" s="1">
        <f>Data!L93-Data!$E93</f>
        <v>244</v>
      </c>
      <c r="H93" s="1">
        <f>Data!M93-Data!$E93</f>
        <v>248</v>
      </c>
      <c r="I93" s="1">
        <f>Data!N93-Data!$E93</f>
        <v>241</v>
      </c>
      <c r="J93" s="1">
        <f>Data!O93-Data!$E93</f>
        <v>244.33333333333331</v>
      </c>
      <c r="K93" s="1">
        <f t="shared" si="2"/>
        <v>3.5118845842842465</v>
      </c>
      <c r="L93" s="1">
        <f>Data!Q93-Data!$E93</f>
        <v>22278</v>
      </c>
      <c r="M93" s="1">
        <f>Data!R93-Data!$E93</f>
        <v>21922</v>
      </c>
      <c r="N93" s="1">
        <f>Data!S93-Data!$E93</f>
        <v>22312</v>
      </c>
      <c r="O93" s="1">
        <f>Data!T93-Data!$E93</f>
        <v>22170.666666666668</v>
      </c>
      <c r="P93" s="1">
        <f t="shared" si="3"/>
        <v>216.02160385788576</v>
      </c>
    </row>
    <row r="94" spans="1:16" x14ac:dyDescent="0.25">
      <c r="A94">
        <v>582</v>
      </c>
      <c r="B94" s="1">
        <f>Data!G94-Data!$E94</f>
        <v>15.666666666666664</v>
      </c>
      <c r="C94" s="1">
        <f>Data!H94-Data!$E94</f>
        <v>9.6666666666666643</v>
      </c>
      <c r="D94" s="1">
        <f>Data!I94-Data!$E94</f>
        <v>9.6666666666666643</v>
      </c>
      <c r="E94" s="1">
        <f>Data!J94-Data!$E94</f>
        <v>11.666666666666664</v>
      </c>
      <c r="F94" s="1">
        <f>Data!K94</f>
        <v>3.4641016151377544</v>
      </c>
      <c r="G94" s="1">
        <f>Data!L94-Data!$E94</f>
        <v>227.66666666666666</v>
      </c>
      <c r="H94" s="1">
        <f>Data!M94-Data!$E94</f>
        <v>229.66666666666666</v>
      </c>
      <c r="I94" s="1">
        <f>Data!N94-Data!$E94</f>
        <v>230.66666666666666</v>
      </c>
      <c r="J94" s="1">
        <f>Data!O94-Data!$E94</f>
        <v>229.33333333333334</v>
      </c>
      <c r="K94" s="1">
        <f t="shared" si="2"/>
        <v>1.5275252316519465</v>
      </c>
      <c r="L94" s="1">
        <f>Data!Q94-Data!$E94</f>
        <v>21275.666666666668</v>
      </c>
      <c r="M94" s="1">
        <f>Data!R94-Data!$E94</f>
        <v>21023.666666666668</v>
      </c>
      <c r="N94" s="1">
        <f>Data!S94-Data!$E94</f>
        <v>21345.666666666668</v>
      </c>
      <c r="O94" s="1">
        <f>Data!T94-Data!$E94</f>
        <v>21215</v>
      </c>
      <c r="P94" s="1">
        <f t="shared" si="3"/>
        <v>169.35564157515785</v>
      </c>
    </row>
    <row r="95" spans="1:16" x14ac:dyDescent="0.25">
      <c r="A95">
        <v>583</v>
      </c>
      <c r="B95" s="1">
        <f>Data!G95-Data!$E95</f>
        <v>9</v>
      </c>
      <c r="C95" s="1">
        <f>Data!H95-Data!$E95</f>
        <v>9</v>
      </c>
      <c r="D95" s="1">
        <f>Data!I95-Data!$E95</f>
        <v>10</v>
      </c>
      <c r="E95" s="1">
        <f>Data!J95-Data!$E95</f>
        <v>9.3333333333333357</v>
      </c>
      <c r="F95" s="1">
        <f>Data!K95</f>
        <v>0.57735026918962584</v>
      </c>
      <c r="G95" s="1">
        <f>Data!L95-Data!$E95</f>
        <v>223</v>
      </c>
      <c r="H95" s="1">
        <f>Data!M95-Data!$E95</f>
        <v>220</v>
      </c>
      <c r="I95" s="1">
        <f>Data!N95-Data!$E95</f>
        <v>223</v>
      </c>
      <c r="J95" s="1">
        <f>Data!O95-Data!$E95</f>
        <v>222</v>
      </c>
      <c r="K95" s="1">
        <f t="shared" si="2"/>
        <v>1.7320508075688772</v>
      </c>
      <c r="L95" s="1">
        <f>Data!Q95-Data!$E95</f>
        <v>20307</v>
      </c>
      <c r="M95" s="1">
        <f>Data!R95-Data!$E95</f>
        <v>20078</v>
      </c>
      <c r="N95" s="1">
        <f>Data!S95-Data!$E95</f>
        <v>20345</v>
      </c>
      <c r="O95" s="1">
        <f>Data!T95-Data!$E95</f>
        <v>20243.333333333332</v>
      </c>
      <c r="P95" s="1">
        <f t="shared" si="3"/>
        <v>144.43799130884275</v>
      </c>
    </row>
    <row r="96" spans="1:16" x14ac:dyDescent="0.25">
      <c r="A96">
        <v>584</v>
      </c>
      <c r="B96" s="1">
        <f>Data!G96-Data!$E96</f>
        <v>12.666666666666668</v>
      </c>
      <c r="C96" s="1">
        <f>Data!H96-Data!$E96</f>
        <v>9.6666666666666679</v>
      </c>
      <c r="D96" s="1">
        <f>Data!I96-Data!$E96</f>
        <v>12.666666666666668</v>
      </c>
      <c r="E96" s="1">
        <f>Data!J96-Data!$E96</f>
        <v>11.666666666666668</v>
      </c>
      <c r="F96" s="1">
        <f>Data!K96</f>
        <v>1.7320508075688772</v>
      </c>
      <c r="G96" s="1">
        <f>Data!L96-Data!$E96</f>
        <v>218.66666666666666</v>
      </c>
      <c r="H96" s="1">
        <f>Data!M96-Data!$E96</f>
        <v>218.66666666666666</v>
      </c>
      <c r="I96" s="1">
        <f>Data!N96-Data!$E96</f>
        <v>213.66666666666666</v>
      </c>
      <c r="J96" s="1">
        <f>Data!O96-Data!$E96</f>
        <v>217</v>
      </c>
      <c r="K96" s="1">
        <f t="shared" si="2"/>
        <v>2.8867513459481291</v>
      </c>
      <c r="L96" s="1">
        <f>Data!Q96-Data!$E96</f>
        <v>19619.666666666668</v>
      </c>
      <c r="M96" s="1">
        <f>Data!R96-Data!$E96</f>
        <v>19391.666666666668</v>
      </c>
      <c r="N96" s="1">
        <f>Data!S96-Data!$E96</f>
        <v>19647.666666666668</v>
      </c>
      <c r="O96" s="1">
        <f>Data!T96-Data!$E96</f>
        <v>19553</v>
      </c>
      <c r="P96" s="1">
        <f t="shared" si="3"/>
        <v>140.41842234312892</v>
      </c>
    </row>
    <row r="97" spans="1:16" x14ac:dyDescent="0.25">
      <c r="A97">
        <v>585</v>
      </c>
      <c r="B97" s="1">
        <f>Data!G97-Data!$E97</f>
        <v>12.666666666666664</v>
      </c>
      <c r="C97" s="1">
        <f>Data!H97-Data!$E97</f>
        <v>10.666666666666664</v>
      </c>
      <c r="D97" s="1">
        <f>Data!I97-Data!$E97</f>
        <v>9.6666666666666643</v>
      </c>
      <c r="E97" s="1">
        <f>Data!J97-Data!$E97</f>
        <v>11</v>
      </c>
      <c r="F97" s="1">
        <f>Data!K97</f>
        <v>1.5275252316519465</v>
      </c>
      <c r="G97" s="1">
        <f>Data!L97-Data!$E97</f>
        <v>208.66666666666666</v>
      </c>
      <c r="H97" s="1">
        <f>Data!M97-Data!$E97</f>
        <v>216.66666666666666</v>
      </c>
      <c r="I97" s="1">
        <f>Data!N97-Data!$E97</f>
        <v>206.66666666666666</v>
      </c>
      <c r="J97" s="1">
        <f>Data!O97-Data!$E97</f>
        <v>210.66666666666666</v>
      </c>
      <c r="K97" s="1">
        <f t="shared" si="2"/>
        <v>5.2915026221291814</v>
      </c>
      <c r="L97" s="1">
        <f>Data!Q97-Data!$E97</f>
        <v>19240.666666666668</v>
      </c>
      <c r="M97" s="1">
        <f>Data!R97-Data!$E97</f>
        <v>19040.666666666668</v>
      </c>
      <c r="N97" s="1">
        <f>Data!S97-Data!$E97</f>
        <v>19329.666666666668</v>
      </c>
      <c r="O97" s="1">
        <f>Data!T97-Data!$E97</f>
        <v>19203.666666666668</v>
      </c>
      <c r="P97" s="1">
        <f t="shared" si="3"/>
        <v>148.01013478812862</v>
      </c>
    </row>
    <row r="98" spans="1:16" x14ac:dyDescent="0.25">
      <c r="A98">
        <v>586</v>
      </c>
      <c r="B98" s="1">
        <f>Data!G98-Data!$E98</f>
        <v>8.6666666666666643</v>
      </c>
      <c r="C98" s="1">
        <f>Data!H98-Data!$E98</f>
        <v>8.6666666666666643</v>
      </c>
      <c r="D98" s="1">
        <f>Data!I98-Data!$E98</f>
        <v>8.6666666666666643</v>
      </c>
      <c r="E98" s="1">
        <f>Data!J98-Data!$E98</f>
        <v>8.6666666666666643</v>
      </c>
      <c r="F98" s="1">
        <f>Data!K98</f>
        <v>0</v>
      </c>
      <c r="G98" s="1">
        <f>Data!L98-Data!$E98</f>
        <v>195.66666666666666</v>
      </c>
      <c r="H98" s="1">
        <f>Data!M98-Data!$E98</f>
        <v>197.66666666666666</v>
      </c>
      <c r="I98" s="1">
        <f>Data!N98-Data!$E98</f>
        <v>194.66666666666666</v>
      </c>
      <c r="J98" s="1">
        <f>Data!O98-Data!$E98</f>
        <v>196</v>
      </c>
      <c r="K98" s="1">
        <f t="shared" si="2"/>
        <v>1.5275252316519465</v>
      </c>
      <c r="L98" s="1">
        <f>Data!Q98-Data!$E98</f>
        <v>18511.666666666668</v>
      </c>
      <c r="M98" s="1">
        <f>Data!R98-Data!$E98</f>
        <v>18241.666666666668</v>
      </c>
      <c r="N98" s="1">
        <f>Data!S98-Data!$E98</f>
        <v>18545.666666666668</v>
      </c>
      <c r="O98" s="1">
        <f>Data!T98-Data!$E98</f>
        <v>18433</v>
      </c>
      <c r="P98" s="1">
        <f t="shared" si="3"/>
        <v>166.56930489538982</v>
      </c>
    </row>
    <row r="99" spans="1:16" x14ac:dyDescent="0.25">
      <c r="A99">
        <v>587</v>
      </c>
      <c r="B99" s="1">
        <f>Data!G99-Data!$E99</f>
        <v>11</v>
      </c>
      <c r="C99" s="1">
        <f>Data!H99-Data!$E99</f>
        <v>9</v>
      </c>
      <c r="D99" s="1">
        <f>Data!I99-Data!$E99</f>
        <v>6</v>
      </c>
      <c r="E99" s="1">
        <f>Data!J99-Data!$E99</f>
        <v>8.6666666666666643</v>
      </c>
      <c r="F99" s="1">
        <f>Data!K99</f>
        <v>2.5166114784235831</v>
      </c>
      <c r="G99" s="1">
        <f>Data!L99-Data!$E99</f>
        <v>195</v>
      </c>
      <c r="H99" s="1">
        <f>Data!M99-Data!$E99</f>
        <v>189</v>
      </c>
      <c r="I99" s="1">
        <f>Data!N99-Data!$E99</f>
        <v>182</v>
      </c>
      <c r="J99" s="1">
        <f>Data!O99-Data!$E99</f>
        <v>188.66666666666666</v>
      </c>
      <c r="K99" s="1">
        <f t="shared" si="2"/>
        <v>6.5064070986477116</v>
      </c>
      <c r="L99" s="1">
        <f>Data!Q99-Data!$E99</f>
        <v>17798</v>
      </c>
      <c r="M99" s="1">
        <f>Data!R99-Data!$E99</f>
        <v>17488</v>
      </c>
      <c r="N99" s="1">
        <f>Data!S99-Data!$E99</f>
        <v>17739</v>
      </c>
      <c r="O99" s="1">
        <f>Data!T99-Data!$E99</f>
        <v>17675</v>
      </c>
      <c r="P99" s="1">
        <f t="shared" si="3"/>
        <v>164.61166422826787</v>
      </c>
    </row>
    <row r="100" spans="1:16" x14ac:dyDescent="0.25">
      <c r="A100">
        <v>588</v>
      </c>
      <c r="B100" s="1">
        <f>Data!G100-Data!$E100</f>
        <v>11</v>
      </c>
      <c r="C100" s="1">
        <f>Data!H100-Data!$E100</f>
        <v>14</v>
      </c>
      <c r="D100" s="1">
        <f>Data!I100-Data!$E100</f>
        <v>12</v>
      </c>
      <c r="E100" s="1">
        <f>Data!J100-Data!$E100</f>
        <v>12.333333333333336</v>
      </c>
      <c r="F100" s="1">
        <f>Data!K100</f>
        <v>1.5275252316519465</v>
      </c>
      <c r="G100" s="1">
        <f>Data!L100-Data!$E100</f>
        <v>194</v>
      </c>
      <c r="H100" s="1">
        <f>Data!M100-Data!$E100</f>
        <v>187</v>
      </c>
      <c r="I100" s="1">
        <f>Data!N100-Data!$E100</f>
        <v>182</v>
      </c>
      <c r="J100" s="1">
        <f>Data!O100-Data!$E100</f>
        <v>187.66666666666666</v>
      </c>
      <c r="K100" s="1">
        <f t="shared" si="2"/>
        <v>6.0277137733417074</v>
      </c>
      <c r="L100" s="1">
        <f>Data!Q100-Data!$E100</f>
        <v>17099</v>
      </c>
      <c r="M100" s="1">
        <f>Data!R100-Data!$E100</f>
        <v>16767</v>
      </c>
      <c r="N100" s="1">
        <f>Data!S100-Data!$E100</f>
        <v>17012</v>
      </c>
      <c r="O100" s="1">
        <f>Data!T100-Data!$E100</f>
        <v>16959.333333333332</v>
      </c>
      <c r="P100" s="1">
        <f t="shared" si="3"/>
        <v>172.15206456308718</v>
      </c>
    </row>
    <row r="101" spans="1:16" x14ac:dyDescent="0.25">
      <c r="A101">
        <v>589</v>
      </c>
      <c r="B101" s="1">
        <f>Data!G101-Data!$E101</f>
        <v>2.3333333333333357</v>
      </c>
      <c r="C101" s="1">
        <f>Data!H101-Data!$E101</f>
        <v>7.3333333333333357</v>
      </c>
      <c r="D101" s="1">
        <f>Data!I101-Data!$E101</f>
        <v>4.3333333333333357</v>
      </c>
      <c r="E101" s="1">
        <f>Data!J101-Data!$E101</f>
        <v>4.6666666666666714</v>
      </c>
      <c r="F101" s="1">
        <f>Data!K101</f>
        <v>2.5166114784235831</v>
      </c>
      <c r="G101" s="1">
        <f>Data!L101-Data!$E101</f>
        <v>181.33333333333334</v>
      </c>
      <c r="H101" s="1">
        <f>Data!M101-Data!$E101</f>
        <v>183.33333333333334</v>
      </c>
      <c r="I101" s="1">
        <f>Data!N101-Data!$E101</f>
        <v>179.33333333333334</v>
      </c>
      <c r="J101" s="1">
        <f>Data!O101-Data!$E101</f>
        <v>181.33333333333334</v>
      </c>
      <c r="K101" s="1">
        <f t="shared" si="2"/>
        <v>2</v>
      </c>
      <c r="L101" s="1">
        <f>Data!Q101-Data!$E101</f>
        <v>16564.333333333332</v>
      </c>
      <c r="M101" s="1">
        <f>Data!R101-Data!$E101</f>
        <v>16242.333333333334</v>
      </c>
      <c r="N101" s="1">
        <f>Data!S101-Data!$E101</f>
        <v>16539.333333333332</v>
      </c>
      <c r="O101" s="1">
        <f>Data!T101-Data!$E101</f>
        <v>16448.666666666664</v>
      </c>
      <c r="P101" s="1">
        <f t="shared" si="3"/>
        <v>179.12658466384312</v>
      </c>
    </row>
    <row r="102" spans="1:16" x14ac:dyDescent="0.25">
      <c r="A102">
        <v>590</v>
      </c>
      <c r="B102" s="1">
        <f>Data!G102-Data!$E102</f>
        <v>11</v>
      </c>
      <c r="C102" s="1">
        <f>Data!H102-Data!$E102</f>
        <v>9</v>
      </c>
      <c r="D102" s="1">
        <f>Data!I102-Data!$E102</f>
        <v>9</v>
      </c>
      <c r="E102" s="1">
        <f>Data!J102-Data!$E102</f>
        <v>9.6666666666666643</v>
      </c>
      <c r="F102" s="1">
        <f>Data!K102</f>
        <v>1.1547005383792517</v>
      </c>
      <c r="G102" s="1">
        <f>Data!L102-Data!$E102</f>
        <v>175</v>
      </c>
      <c r="H102" s="1">
        <f>Data!M102-Data!$E102</f>
        <v>167</v>
      </c>
      <c r="I102" s="1">
        <f>Data!N102-Data!$E102</f>
        <v>175</v>
      </c>
      <c r="J102" s="1">
        <f>Data!O102-Data!$E102</f>
        <v>172.33333333333334</v>
      </c>
      <c r="K102" s="1">
        <f t="shared" si="2"/>
        <v>4.6188021535170067</v>
      </c>
      <c r="L102" s="1">
        <f>Data!Q102-Data!$E102</f>
        <v>15879</v>
      </c>
      <c r="M102" s="1">
        <f>Data!R102-Data!$E102</f>
        <v>15666</v>
      </c>
      <c r="N102" s="1">
        <f>Data!S102-Data!$E102</f>
        <v>15953</v>
      </c>
      <c r="O102" s="1">
        <f>Data!T102-Data!$E102</f>
        <v>15832.666666666666</v>
      </c>
      <c r="P102" s="1">
        <f t="shared" si="3"/>
        <v>149.00447420575441</v>
      </c>
    </row>
    <row r="103" spans="1:16" x14ac:dyDescent="0.25">
      <c r="A103">
        <v>591</v>
      </c>
      <c r="B103" s="1">
        <f>Data!G103-Data!$E103</f>
        <v>9.3333333333333357</v>
      </c>
      <c r="C103" s="1">
        <f>Data!H103-Data!$E103</f>
        <v>5.3333333333333357</v>
      </c>
      <c r="D103" s="1">
        <f>Data!I103-Data!$E103</f>
        <v>5.3333333333333357</v>
      </c>
      <c r="E103" s="1">
        <f>Data!J103-Data!$E103</f>
        <v>6.6666666666666714</v>
      </c>
      <c r="F103" s="1">
        <f>Data!K103</f>
        <v>2.3094010767585029</v>
      </c>
      <c r="G103" s="1">
        <f>Data!L103-Data!$E103</f>
        <v>162.33333333333334</v>
      </c>
      <c r="H103" s="1">
        <f>Data!M103-Data!$E103</f>
        <v>164.33333333333334</v>
      </c>
      <c r="I103" s="1">
        <f>Data!N103-Data!$E103</f>
        <v>169.33333333333334</v>
      </c>
      <c r="J103" s="1">
        <f>Data!O103-Data!$E103</f>
        <v>165.33333333333334</v>
      </c>
      <c r="K103" s="1">
        <f t="shared" si="2"/>
        <v>3.6055512754639891</v>
      </c>
      <c r="L103" s="1">
        <f>Data!Q103-Data!$E103</f>
        <v>15182.333333333334</v>
      </c>
      <c r="M103" s="1">
        <f>Data!R103-Data!$E103</f>
        <v>14968.333333333334</v>
      </c>
      <c r="N103" s="1">
        <f>Data!S103-Data!$E103</f>
        <v>15138.333333333334</v>
      </c>
      <c r="O103" s="1">
        <f>Data!T103-Data!$E103</f>
        <v>15096.333333333334</v>
      </c>
      <c r="P103" s="1">
        <f t="shared" si="3"/>
        <v>113.01327355669333</v>
      </c>
    </row>
    <row r="104" spans="1:16" x14ac:dyDescent="0.25">
      <c r="A104">
        <v>592</v>
      </c>
      <c r="B104" s="1">
        <f>Data!G104-Data!$E104</f>
        <v>5.6666666666666643</v>
      </c>
      <c r="C104" s="1">
        <f>Data!H104-Data!$E104</f>
        <v>10.666666666666664</v>
      </c>
      <c r="D104" s="1">
        <f>Data!I104-Data!$E104</f>
        <v>10.666666666666664</v>
      </c>
      <c r="E104" s="1">
        <f>Data!J104-Data!$E104</f>
        <v>9</v>
      </c>
      <c r="F104" s="1">
        <f>Data!K104</f>
        <v>2.8867513459481287</v>
      </c>
      <c r="G104" s="1">
        <f>Data!L104-Data!$E104</f>
        <v>166.66666666666666</v>
      </c>
      <c r="H104" s="1">
        <f>Data!M104-Data!$E104</f>
        <v>166.66666666666666</v>
      </c>
      <c r="I104" s="1">
        <f>Data!N104-Data!$E104</f>
        <v>161.66666666666666</v>
      </c>
      <c r="J104" s="1">
        <f>Data!O104-Data!$E104</f>
        <v>165</v>
      </c>
      <c r="K104" s="1">
        <f t="shared" si="2"/>
        <v>2.8867513459481291</v>
      </c>
      <c r="L104" s="1">
        <f>Data!Q104-Data!$E104</f>
        <v>14700.666666666666</v>
      </c>
      <c r="M104" s="1">
        <f>Data!R104-Data!$E104</f>
        <v>14440.666666666666</v>
      </c>
      <c r="N104" s="1">
        <f>Data!S104-Data!$E104</f>
        <v>14635.666666666666</v>
      </c>
      <c r="O104" s="1">
        <f>Data!T104-Data!$E104</f>
        <v>14592.333333333332</v>
      </c>
      <c r="P104" s="1">
        <f t="shared" si="3"/>
        <v>135.30828996529863</v>
      </c>
    </row>
    <row r="105" spans="1:16" x14ac:dyDescent="0.25">
      <c r="A105">
        <v>593</v>
      </c>
      <c r="B105" s="1">
        <f>Data!G105-Data!$E105</f>
        <v>11</v>
      </c>
      <c r="C105" s="1">
        <f>Data!H105-Data!$E105</f>
        <v>6</v>
      </c>
      <c r="D105" s="1">
        <f>Data!I105-Data!$E105</f>
        <v>8</v>
      </c>
      <c r="E105" s="1">
        <f>Data!J105-Data!$E105</f>
        <v>8.3333333333333357</v>
      </c>
      <c r="F105" s="1">
        <f>Data!K105</f>
        <v>2.5166114784235831</v>
      </c>
      <c r="G105" s="1">
        <f>Data!L105-Data!$E105</f>
        <v>154</v>
      </c>
      <c r="H105" s="1">
        <f>Data!M105-Data!$E105</f>
        <v>154</v>
      </c>
      <c r="I105" s="1">
        <f>Data!N105-Data!$E105</f>
        <v>159</v>
      </c>
      <c r="J105" s="1">
        <f>Data!O105-Data!$E105</f>
        <v>155.66666666666666</v>
      </c>
      <c r="K105" s="1">
        <f t="shared" si="2"/>
        <v>2.8867513459481291</v>
      </c>
      <c r="L105" s="1">
        <f>Data!Q105-Data!$E105</f>
        <v>14300</v>
      </c>
      <c r="M105" s="1">
        <f>Data!R105-Data!$E105</f>
        <v>14016</v>
      </c>
      <c r="N105" s="1">
        <f>Data!S105-Data!$E105</f>
        <v>14286</v>
      </c>
      <c r="O105" s="1">
        <f>Data!T105-Data!$E105</f>
        <v>14200.666666666666</v>
      </c>
      <c r="P105" s="1">
        <f t="shared" si="3"/>
        <v>160.07914709084795</v>
      </c>
    </row>
    <row r="106" spans="1:16" x14ac:dyDescent="0.25">
      <c r="A106">
        <v>594</v>
      </c>
      <c r="B106" s="1">
        <f>Data!G106-Data!$E106</f>
        <v>8</v>
      </c>
      <c r="C106" s="1">
        <f>Data!H106-Data!$E106</f>
        <v>4</v>
      </c>
      <c r="D106" s="1">
        <f>Data!I106-Data!$E106</f>
        <v>4</v>
      </c>
      <c r="E106" s="1">
        <f>Data!J106-Data!$E106</f>
        <v>5.3333333333333357</v>
      </c>
      <c r="F106" s="1">
        <f>Data!K106</f>
        <v>2.3094010767585029</v>
      </c>
      <c r="G106" s="1">
        <f>Data!L106-Data!$E106</f>
        <v>151</v>
      </c>
      <c r="H106" s="1">
        <f>Data!M106-Data!$E106</f>
        <v>147</v>
      </c>
      <c r="I106" s="1">
        <f>Data!N106-Data!$E106</f>
        <v>142</v>
      </c>
      <c r="J106" s="1">
        <f>Data!O106-Data!$E106</f>
        <v>146.66666666666666</v>
      </c>
      <c r="K106" s="1">
        <f t="shared" si="2"/>
        <v>4.5092497528228943</v>
      </c>
      <c r="L106" s="1">
        <f>Data!Q106-Data!$E106</f>
        <v>13674</v>
      </c>
      <c r="M106" s="1">
        <f>Data!R106-Data!$E106</f>
        <v>13490</v>
      </c>
      <c r="N106" s="1">
        <f>Data!S106-Data!$E106</f>
        <v>13723</v>
      </c>
      <c r="O106" s="1">
        <f>Data!T106-Data!$E106</f>
        <v>13629</v>
      </c>
      <c r="P106" s="1">
        <f t="shared" si="3"/>
        <v>122.84543133547946</v>
      </c>
    </row>
    <row r="107" spans="1:16" x14ac:dyDescent="0.25">
      <c r="A107">
        <v>595</v>
      </c>
      <c r="B107" s="1">
        <f>Data!G107-Data!$E107</f>
        <v>7.6666666666666643</v>
      </c>
      <c r="C107" s="1">
        <f>Data!H107-Data!$E107</f>
        <v>3.6666666666666643</v>
      </c>
      <c r="D107" s="1">
        <f>Data!I107-Data!$E107</f>
        <v>10.666666666666664</v>
      </c>
      <c r="E107" s="1">
        <f>Data!J107-Data!$E107</f>
        <v>7.3333333333333286</v>
      </c>
      <c r="F107" s="1">
        <f>Data!K107</f>
        <v>3.5118845842842461</v>
      </c>
      <c r="G107" s="1">
        <f>Data!L107-Data!$E107</f>
        <v>141.66666666666666</v>
      </c>
      <c r="H107" s="1">
        <f>Data!M107-Data!$E107</f>
        <v>146.66666666666666</v>
      </c>
      <c r="I107" s="1">
        <f>Data!N107-Data!$E107</f>
        <v>139.66666666666666</v>
      </c>
      <c r="J107" s="1">
        <f>Data!O107-Data!$E107</f>
        <v>142.66666666666666</v>
      </c>
      <c r="K107" s="1">
        <f t="shared" si="2"/>
        <v>3.6055512754639891</v>
      </c>
      <c r="L107" s="1">
        <f>Data!Q107-Data!$E107</f>
        <v>13119.666666666666</v>
      </c>
      <c r="M107" s="1">
        <f>Data!R107-Data!$E107</f>
        <v>12872.666666666666</v>
      </c>
      <c r="N107" s="1">
        <f>Data!S107-Data!$E107</f>
        <v>13108.666666666666</v>
      </c>
      <c r="O107" s="1">
        <f>Data!T107-Data!$E107</f>
        <v>13033.666666666666</v>
      </c>
      <c r="P107" s="1">
        <f t="shared" si="3"/>
        <v>139.53852514628352</v>
      </c>
    </row>
    <row r="108" spans="1:16" x14ac:dyDescent="0.25">
      <c r="A108">
        <v>596</v>
      </c>
      <c r="B108" s="1">
        <f>Data!G108-Data!$E108</f>
        <v>11</v>
      </c>
      <c r="C108" s="1">
        <f>Data!H108-Data!$E108</f>
        <v>5</v>
      </c>
      <c r="D108" s="1">
        <f>Data!I108-Data!$E108</f>
        <v>2</v>
      </c>
      <c r="E108" s="1">
        <f>Data!J108-Data!$E108</f>
        <v>6</v>
      </c>
      <c r="F108" s="1">
        <f>Data!K108</f>
        <v>4.5825756949558398</v>
      </c>
      <c r="G108" s="1">
        <f>Data!L108-Data!$E108</f>
        <v>134</v>
      </c>
      <c r="H108" s="1">
        <f>Data!M108-Data!$E108</f>
        <v>138</v>
      </c>
      <c r="I108" s="1">
        <f>Data!N108-Data!$E108</f>
        <v>138</v>
      </c>
      <c r="J108" s="1">
        <f>Data!O108-Data!$E108</f>
        <v>136.66666666666666</v>
      </c>
      <c r="K108" s="1">
        <f t="shared" si="2"/>
        <v>2.3094010767585034</v>
      </c>
      <c r="L108" s="1">
        <f>Data!Q108-Data!$E108</f>
        <v>12575</v>
      </c>
      <c r="M108" s="1">
        <f>Data!R108-Data!$E108</f>
        <v>12408</v>
      </c>
      <c r="N108" s="1">
        <f>Data!S108-Data!$E108</f>
        <v>12714</v>
      </c>
      <c r="O108" s="1">
        <f>Data!T108-Data!$E108</f>
        <v>12565.666666666666</v>
      </c>
      <c r="P108" s="1">
        <f t="shared" si="3"/>
        <v>153.21335886055542</v>
      </c>
    </row>
    <row r="109" spans="1:16" x14ac:dyDescent="0.25">
      <c r="A109">
        <v>597</v>
      </c>
      <c r="B109" s="1">
        <f>Data!G109-Data!$E109</f>
        <v>6.3333333333333357</v>
      </c>
      <c r="C109" s="1">
        <f>Data!H109-Data!$E109</f>
        <v>8.3333333333333357</v>
      </c>
      <c r="D109" s="1">
        <f>Data!I109-Data!$E109</f>
        <v>8.3333333333333357</v>
      </c>
      <c r="E109" s="1">
        <f>Data!J109-Data!$E109</f>
        <v>7.6666666666666714</v>
      </c>
      <c r="F109" s="1">
        <f>Data!K109</f>
        <v>1.1547005383792517</v>
      </c>
      <c r="G109" s="1">
        <f>Data!L109-Data!$E109</f>
        <v>133.33333333333334</v>
      </c>
      <c r="H109" s="1">
        <f>Data!M109-Data!$E109</f>
        <v>138.33333333333334</v>
      </c>
      <c r="I109" s="1">
        <f>Data!N109-Data!$E109</f>
        <v>136.33333333333334</v>
      </c>
      <c r="J109" s="1">
        <f>Data!O109-Data!$E109</f>
        <v>136</v>
      </c>
      <c r="K109" s="1">
        <f t="shared" si="2"/>
        <v>2.5166114784235836</v>
      </c>
      <c r="L109" s="1">
        <f>Data!Q109-Data!$E109</f>
        <v>12114.333333333334</v>
      </c>
      <c r="M109" s="1">
        <f>Data!R109-Data!$E109</f>
        <v>11916.333333333334</v>
      </c>
      <c r="N109" s="1">
        <f>Data!S109-Data!$E109</f>
        <v>12138.333333333334</v>
      </c>
      <c r="O109" s="1">
        <f>Data!T109-Data!$E109</f>
        <v>12056.333333333334</v>
      </c>
      <c r="P109" s="1">
        <f t="shared" si="3"/>
        <v>121.83595528414426</v>
      </c>
    </row>
    <row r="110" spans="1:16" x14ac:dyDescent="0.25">
      <c r="A110">
        <v>598</v>
      </c>
      <c r="B110" s="1">
        <f>Data!G110-Data!$E110</f>
        <v>4.6666666666666643</v>
      </c>
      <c r="C110" s="1">
        <f>Data!H110-Data!$E110</f>
        <v>6.6666666666666643</v>
      </c>
      <c r="D110" s="1">
        <f>Data!I110-Data!$E110</f>
        <v>6.6666666666666643</v>
      </c>
      <c r="E110" s="1">
        <f>Data!J110-Data!$E110</f>
        <v>6</v>
      </c>
      <c r="F110" s="1">
        <f>Data!K110</f>
        <v>1.1547005383792517</v>
      </c>
      <c r="G110" s="1">
        <f>Data!L110-Data!$E110</f>
        <v>134.66666666666666</v>
      </c>
      <c r="H110" s="1">
        <f>Data!M110-Data!$E110</f>
        <v>124.66666666666666</v>
      </c>
      <c r="I110" s="1">
        <f>Data!N110-Data!$E110</f>
        <v>130.66666666666666</v>
      </c>
      <c r="J110" s="1">
        <f>Data!O110-Data!$E110</f>
        <v>130</v>
      </c>
      <c r="K110" s="1">
        <f t="shared" si="2"/>
        <v>5.0332229568471663</v>
      </c>
      <c r="L110" s="1">
        <f>Data!Q110-Data!$E110</f>
        <v>11616.666666666666</v>
      </c>
      <c r="M110" s="1">
        <f>Data!R110-Data!$E110</f>
        <v>11445.666666666666</v>
      </c>
      <c r="N110" s="1">
        <f>Data!S110-Data!$E110</f>
        <v>11616.666666666666</v>
      </c>
      <c r="O110" s="1">
        <f>Data!T110-Data!$E110</f>
        <v>11559.666666666666</v>
      </c>
      <c r="P110" s="1">
        <f t="shared" si="3"/>
        <v>98.726896031426008</v>
      </c>
    </row>
    <row r="111" spans="1:16" x14ac:dyDescent="0.25">
      <c r="A111">
        <v>599</v>
      </c>
      <c r="B111" s="1">
        <f>Data!G111-Data!$E111</f>
        <v>1.3333333333333357</v>
      </c>
      <c r="C111" s="1">
        <f>Data!H111-Data!$E111</f>
        <v>7.3333333333333357</v>
      </c>
      <c r="D111" s="1">
        <f>Data!I111-Data!$E111</f>
        <v>3.3333333333333357</v>
      </c>
      <c r="E111" s="1">
        <f>Data!J111-Data!$E111</f>
        <v>4</v>
      </c>
      <c r="F111" s="1">
        <f>Data!K111</f>
        <v>3.0550504633038935</v>
      </c>
      <c r="G111" s="1">
        <f>Data!L111-Data!$E111</f>
        <v>127.33333333333334</v>
      </c>
      <c r="H111" s="1">
        <f>Data!M111-Data!$E111</f>
        <v>118.33333333333334</v>
      </c>
      <c r="I111" s="1">
        <f>Data!N111-Data!$E111</f>
        <v>120.33333333333334</v>
      </c>
      <c r="J111" s="1">
        <f>Data!O111-Data!$E111</f>
        <v>122</v>
      </c>
      <c r="K111" s="1">
        <f>_xlfn.STDEV.S(G111:I111)</f>
        <v>4.7258156262526079</v>
      </c>
      <c r="L111" s="1">
        <f>Data!Q111-Data!$E111</f>
        <v>11176.333333333334</v>
      </c>
      <c r="M111" s="1">
        <f>Data!R111-Data!$E111</f>
        <v>10950.333333333334</v>
      </c>
      <c r="N111" s="1">
        <f>Data!S111-Data!$E111</f>
        <v>11134.333333333334</v>
      </c>
      <c r="O111" s="1">
        <f>Data!T111-Data!$E111</f>
        <v>11087</v>
      </c>
      <c r="P111" s="1">
        <f t="shared" si="3"/>
        <v>120.20537980195951</v>
      </c>
    </row>
    <row r="112" spans="1:16" x14ac:dyDescent="0.25">
      <c r="A112">
        <v>600</v>
      </c>
      <c r="B112" s="1">
        <f>Data!G112-Data!$E112</f>
        <v>3.3333333333333357</v>
      </c>
      <c r="C112" s="1">
        <f>Data!H112-Data!$E112</f>
        <v>1.3333333333333357</v>
      </c>
      <c r="D112" s="1">
        <f>Data!I112-Data!$E112</f>
        <v>3.3333333333333357</v>
      </c>
      <c r="E112" s="1">
        <f>Data!J112-Data!$E112</f>
        <v>2.6666666666666714</v>
      </c>
      <c r="F112" s="1">
        <f>Data!K112</f>
        <v>1.1547005383792517</v>
      </c>
      <c r="G112" s="1">
        <f>Data!L112-Data!$E112</f>
        <v>125.33333333333334</v>
      </c>
      <c r="H112" s="1">
        <f>Data!M112-Data!$E112</f>
        <v>121.33333333333334</v>
      </c>
      <c r="I112" s="1">
        <f>Data!N112-Data!$E112</f>
        <v>113.33333333333334</v>
      </c>
      <c r="J112" s="1">
        <f>Data!O112-Data!$E112</f>
        <v>120</v>
      </c>
      <c r="K112" s="1">
        <f>_xlfn.STDEV.S(G112:I112)</f>
        <v>6.1101009266077861</v>
      </c>
      <c r="L112" s="1">
        <f>Data!Q112-Data!$E112</f>
        <v>10759.333333333334</v>
      </c>
      <c r="M112" s="1">
        <f>Data!R112-Data!$E112</f>
        <v>10570.333333333334</v>
      </c>
      <c r="N112" s="1">
        <f>Data!S112-Data!$E112</f>
        <v>10787.333333333334</v>
      </c>
      <c r="O112" s="1">
        <f>Data!T112-Data!$E112</f>
        <v>10705.666666666668</v>
      </c>
      <c r="P112" s="1">
        <f t="shared" si="3"/>
        <v>118.03530545278956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E3130BB-5005-4DC4-93C8-D2219F98A4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Data</vt:lpstr>
      <vt:lpstr>Blank corrected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2026-01-30T14:04:22Z</dcterms:modified>
</cp:coreProperties>
</file>